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10" windowWidth="12390" windowHeight="8040" firstSheet="1" activeTab="4"/>
  </bookViews>
  <sheets>
    <sheet name="СБАЛО" sheetId="19" r:id="rId1"/>
    <sheet name="УМБАЛ ПЛЕВЕН" sheetId="20" r:id="rId2"/>
    <sheet name="МБАЛ В-ТЪРНОВО" sheetId="21" r:id="rId3"/>
    <sheet name="МБАЛ МОНТАНА" sheetId="22" r:id="rId4"/>
    <sheet name="МБАЛ СВЕТИ ГЕОРГИ" sheetId="16" r:id="rId5"/>
    <sheet name="МБАЛ РУСЕ" sheetId="17" r:id="rId6"/>
    <sheet name="МБАЛ БЛАГОЕВГРАД" sheetId="18" r:id="rId7"/>
    <sheet name="МБАЛ КЪРДЖАЛИ" sheetId="8" r:id="rId8"/>
    <sheet name="УМБАЛ СВ.МАРИНА" sheetId="9" r:id="rId9"/>
    <sheet name="мбал СМОЛЯН" sheetId="10" r:id="rId10"/>
    <sheet name="МБАЛ СЛИВЕН" sheetId="11" r:id="rId11"/>
    <sheet name="УМБАЛ АЛЕКСАНДРОВСКА" sheetId="12" r:id="rId12"/>
    <sheet name="МБАЛ БУРГАС" sheetId="13" r:id="rId13"/>
    <sheet name="УМБАЛ СТАРА ЗАГОРА" sheetId="14" r:id="rId14"/>
    <sheet name="МБАЛ ГАБРОВО" sheetId="15" r:id="rId15"/>
  </sheets>
  <externalReferences>
    <externalReference r:id="rId16"/>
  </externalReferences>
  <definedNames>
    <definedName name="_xlnm.Print_Area" localSheetId="13">'УМБАЛ СТАРА ЗАГОРА'!$A$1:$E$23</definedName>
  </definedNames>
  <calcPr calcId="114210"/>
</workbook>
</file>

<file path=xl/calcChain.xml><?xml version="1.0" encoding="utf-8"?>
<calcChain xmlns="http://schemas.openxmlformats.org/spreadsheetml/2006/main">
  <c r="E6" i="19"/>
  <c r="F6"/>
  <c r="D24" i="20"/>
  <c r="E8"/>
  <c r="E7"/>
  <c r="E6"/>
  <c r="E24"/>
  <c r="A2"/>
  <c r="D15" i="21"/>
  <c r="E10"/>
  <c r="E9"/>
  <c r="E8"/>
  <c r="E7"/>
  <c r="E15"/>
  <c r="E6"/>
  <c r="A2"/>
  <c r="D17" i="22"/>
  <c r="E8"/>
  <c r="E7"/>
  <c r="E6"/>
  <c r="E17"/>
  <c r="A2"/>
  <c r="D9" i="16"/>
  <c r="E7"/>
  <c r="E6"/>
  <c r="E9"/>
  <c r="A2"/>
  <c r="D10" i="18"/>
  <c r="E8"/>
  <c r="E7"/>
  <c r="E6"/>
  <c r="E10"/>
  <c r="A2"/>
  <c r="D18" i="17"/>
  <c r="E10"/>
  <c r="E9"/>
  <c r="E8"/>
  <c r="E7"/>
  <c r="E6"/>
  <c r="E18"/>
  <c r="A2"/>
  <c r="F8" i="19"/>
  <c r="G6"/>
  <c r="G8"/>
  <c r="E8" i="15"/>
  <c r="D8"/>
  <c r="E9" i="11"/>
  <c r="D9"/>
  <c r="D9" i="14"/>
  <c r="E8" i="10"/>
  <c r="D8"/>
  <c r="E9" i="8"/>
  <c r="E9" i="9"/>
  <c r="D9"/>
  <c r="A2"/>
  <c r="A2" i="10"/>
  <c r="A2" i="11"/>
  <c r="A2" i="12"/>
  <c r="E8" i="13"/>
  <c r="D8"/>
  <c r="D9" i="8"/>
  <c r="E9" i="12"/>
  <c r="D9"/>
  <c r="E9" i="14"/>
</calcChain>
</file>

<file path=xl/sharedStrings.xml><?xml version="1.0" encoding="utf-8"?>
<sst xmlns="http://schemas.openxmlformats.org/spreadsheetml/2006/main" count="261" uniqueCount="71">
  <si>
    <t>сметка</t>
  </si>
  <si>
    <t>Наименование на основното средство</t>
  </si>
  <si>
    <t>Година на придобиване</t>
  </si>
  <si>
    <t>Балансова стойност (в лв.)</t>
  </si>
  <si>
    <t>Стойност по оценка (в лв.)</t>
  </si>
  <si>
    <t>2049</t>
  </si>
  <si>
    <t>МБАЛ КЪРДЖАЛИ</t>
  </si>
  <si>
    <t>УМБАЛ СВЕТА МАРИНА ВАРНА</t>
  </si>
  <si>
    <t>МБАЛ СМОЛЯН</t>
  </si>
  <si>
    <t>МБАЛ СЛИВЕН</t>
  </si>
  <si>
    <t>УМБАЛ АЛЕКСАНДРОВСКА</t>
  </si>
  <si>
    <t>МБАЛ БУРГАС</t>
  </si>
  <si>
    <t>УМБАЛ СТАРА ЗАГОРА</t>
  </si>
  <si>
    <t xml:space="preserve">ОПИСАНИЕ И СТОЙНОСТ НА ДВИЖИМОТО ИМУЩЕСТВО, ПРЕДСТАВЛЯВАЩО АПОРТНА ВНОСКА В </t>
  </si>
  <si>
    <t>Общо</t>
  </si>
  <si>
    <t>общо</t>
  </si>
  <si>
    <t>2071</t>
  </si>
  <si>
    <t>СТРОИТЕЛЕН НАДЗОР</t>
  </si>
  <si>
    <t>АВТОРСКИ НАДЗОР</t>
  </si>
  <si>
    <t xml:space="preserve">                                 Приложение 8б</t>
  </si>
  <si>
    <t xml:space="preserve">                                 Приложение 9б</t>
  </si>
  <si>
    <t xml:space="preserve">                                 Приложение 10б</t>
  </si>
  <si>
    <t xml:space="preserve">                                 Приложение 11б</t>
  </si>
  <si>
    <t xml:space="preserve">                                 Приложение 12б</t>
  </si>
  <si>
    <t>Създаване на високотехнологичен сектор за ранна и точна диагностика на онкологични заболявания в МБАЛ „д-р Атанас Дафовски” гр. Кърджали</t>
  </si>
  <si>
    <t>Изграждане на онкологичен и лъчетерапевтичен център “Света Марина” Варна</t>
  </si>
  <si>
    <t>Реконструкция, обновяване в МБАЛ „Д-р Братан Шукеров” АД, гр.Смолян</t>
  </si>
  <si>
    <t>Осигуряване на ефективна здравна инфраструктура и модернизация на МБАЛ „Д-р Иван Селимински” АД, гр. Сливен</t>
  </si>
  <si>
    <t>Център за ранна диагностика и лечение на онкологични заболявания в УМБАЛ „Александровска” ЕАД</t>
  </si>
  <si>
    <t>Регионален център за ранна диагностика на онкологични заболявания на територията на „МБАЛ-Бургас” АД</t>
  </si>
  <si>
    <t xml:space="preserve">                                 Приложение 13б</t>
  </si>
  <si>
    <t xml:space="preserve">                                 Приложение 14б</t>
  </si>
  <si>
    <t>ОПИСАНИЕ И СТОЙНОСТ НА НЕДВИЖИМО ИМУЩЕСТВО, ПРЕДСТАВЛЯВАЩО АПОРТНА ВНОСКА В</t>
  </si>
  <si>
    <t xml:space="preserve">                                 Приложение 15</t>
  </si>
  <si>
    <t xml:space="preserve">ОПИСАНИЕ И СТОЙНОСТ НА НЕДВИЖИМО ИМУЩЕСТВО, ПРЕДСТАВЛЯВАЩО АПОРТНА ВНОСКА В </t>
  </si>
  <si>
    <t>МБАЛ ГАБРОВО</t>
  </si>
  <si>
    <t>“МБАЛ Габрово АД Изграждане на регионален център за ранна диагностика на онкологични заболявания – Габрово”</t>
  </si>
  <si>
    <t>Съгласували:</t>
  </si>
  <si>
    <t xml:space="preserve">Марин Налбански </t>
  </si>
  <si>
    <t>Директор на дирекция "ФСДУС"</t>
  </si>
  <si>
    <t>Радослав Щербаков</t>
  </si>
  <si>
    <t>началник отдел "Счетоводство"</t>
  </si>
  <si>
    <t>Ясен Стефанов</t>
  </si>
  <si>
    <t>началник отдел "Бюджет"</t>
  </si>
  <si>
    <t>Изготвил:</t>
  </si>
  <si>
    <t>Марина Минчева</t>
  </si>
  <si>
    <t>главен експерт в отдел "Счетоводство"</t>
  </si>
  <si>
    <t xml:space="preserve">                                 Приложение 6б</t>
  </si>
  <si>
    <t>МБАЛ РУСЕ АД</t>
  </si>
  <si>
    <t>2016 г.</t>
  </si>
  <si>
    <t xml:space="preserve">                                 Приложение 7б</t>
  </si>
  <si>
    <t>МБАЛ БЛАГОЕВГРАД</t>
  </si>
  <si>
    <t>СМР - “Повишаване качеството на медицинското обслужване в Област Благоевград чрез модернизация на МБАЛ Благоевград и изграждане на регионален център за ранна диагностика на онкологични заболявания"</t>
  </si>
  <si>
    <t xml:space="preserve">                                 Приложение 5б</t>
  </si>
  <si>
    <t>УМБАЛ "СВЕТИ ГЕОРГИ" ЕАД, гр. ПЛОВДИВ</t>
  </si>
  <si>
    <t xml:space="preserve">                                 Приложение 4б</t>
  </si>
  <si>
    <t>МБАЛ "Д-р Стамен Илиев" гр. МОНТАНА</t>
  </si>
  <si>
    <t>“Ремонт, реконструкция, обновяване и оптимизиране на сградния фонд на МБАЛ Д-р Стамен Илиев АД”, Монтана</t>
  </si>
  <si>
    <t xml:space="preserve">                           Приложение 3б</t>
  </si>
  <si>
    <t>МОБАЛ "Д-р Стефан Черкезов" АД, гр. Велико Търново</t>
  </si>
  <si>
    <t xml:space="preserve">                                    Приложение 2б</t>
  </si>
  <si>
    <t>УМБАЛ Д-Р ГЕОРГИ СТРАНСКИ ЕАД  ПЛЕВЕН</t>
  </si>
  <si>
    <t>“Ремонт, оборудване и модернизиране на УМБАЛ „Д-р Георги Странски” ЕАД, Плевен”</t>
  </si>
  <si>
    <t>Общо:</t>
  </si>
  <si>
    <t xml:space="preserve">                                    Приложение  1 б</t>
  </si>
  <si>
    <t>СБАЛ ПО ОНКОЛОГИЯ  ЕАД</t>
  </si>
  <si>
    <t xml:space="preserve">СМР „Разширяване на лъчетерапевтичен комплекс в Клиника по лъчелечение на СБАЛ по Онкология – ЕАД”, София - ПОДОБЕКТ: РЕМОНТНИ РАБОТИ бл. А СЪЩЕСТВУВАЩА СГРАДА НА ЛЪЧЕТЕРАПЕВТИЧЕН  КОМПЛЕКС </t>
  </si>
  <si>
    <t>СМР  “Eвропейско качество на здравеопазването чрез реконструкция и енергийна ефективност в МБАЛ Русе”</t>
  </si>
  <si>
    <t>"Изграждане на регионален център за ранна диагностика на онкологични заболявания в МБАЛ "Проф. д-р Стоян Киркович АД"  
гр. Стара Загора"</t>
  </si>
  <si>
    <t xml:space="preserve">“Създаване на регионален диагностичен център за онкологични заболявания към МОБАЛ „Д-р Стефан Черкезов” АД,  Велико Търновo” </t>
  </si>
  <si>
    <t>„Създаване на високотехнологичен център за образна диагностика на онкологични заболявания  в  УМБАЛ "Свети Георги" ЕАД, Пловдив”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</si>
</sst>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\ _л_в_._-;\-* #,##0.00\ _л_в_._-;_-* &quot;-&quot;??\ _л_в_._-;_-@_-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165" fontId="0" fillId="0" borderId="1" xfId="4" applyFont="1" applyBorder="1"/>
    <xf numFmtId="14" fontId="0" fillId="0" borderId="1" xfId="0" applyNumberFormat="1" applyBorder="1"/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vertical="center"/>
    </xf>
    <xf numFmtId="2" fontId="0" fillId="0" borderId="1" xfId="0" applyNumberFormat="1" applyBorder="1"/>
    <xf numFmtId="0" fontId="3" fillId="0" borderId="1" xfId="0" applyFont="1" applyBorder="1"/>
    <xf numFmtId="165" fontId="3" fillId="0" borderId="1" xfId="0" applyNumberFormat="1" applyFont="1" applyBorder="1"/>
    <xf numFmtId="0" fontId="7" fillId="0" borderId="0" xfId="0" applyFont="1"/>
    <xf numFmtId="0" fontId="4" fillId="0" borderId="0" xfId="0" applyFont="1"/>
    <xf numFmtId="165" fontId="0" fillId="0" borderId="1" xfId="0" applyNumberFormat="1" applyBorder="1"/>
    <xf numFmtId="0" fontId="0" fillId="0" borderId="0" xfId="0" applyAlignment="1">
      <alignment wrapText="1"/>
    </xf>
    <xf numFmtId="49" fontId="0" fillId="0" borderId="1" xfId="0" applyNumberFormat="1" applyFill="1" applyBorder="1" applyAlignment="1">
      <alignment wrapText="1"/>
    </xf>
    <xf numFmtId="164" fontId="0" fillId="0" borderId="0" xfId="0" applyNumberFormat="1"/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2" applyFont="1" applyBorder="1" applyAlignment="1">
      <alignment vertical="center" wrapText="1"/>
    </xf>
    <xf numFmtId="2" fontId="0" fillId="0" borderId="1" xfId="0" applyNumberFormat="1" applyFill="1" applyBorder="1"/>
    <xf numFmtId="0" fontId="10" fillId="0" borderId="1" xfId="0" applyFont="1" applyBorder="1" applyAlignment="1">
      <alignment vertical="center" wrapText="1"/>
    </xf>
    <xf numFmtId="0" fontId="0" fillId="0" borderId="1" xfId="0" applyNumberFormat="1" applyBorder="1"/>
    <xf numFmtId="49" fontId="0" fillId="0" borderId="0" xfId="0" applyNumberFormat="1" applyBorder="1"/>
    <xf numFmtId="49" fontId="0" fillId="0" borderId="0" xfId="0" applyNumberFormat="1" applyFill="1" applyBorder="1" applyAlignment="1">
      <alignment wrapText="1"/>
    </xf>
    <xf numFmtId="0" fontId="4" fillId="0" borderId="0" xfId="0" applyFont="1" applyFill="1"/>
    <xf numFmtId="0" fontId="9" fillId="0" borderId="0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0" fillId="0" borderId="0" xfId="0" applyFill="1"/>
    <xf numFmtId="4" fontId="0" fillId="0" borderId="1" xfId="0" applyNumberFormat="1" applyBorder="1" applyAlignment="1">
      <alignment horizontal="center"/>
    </xf>
    <xf numFmtId="165" fontId="0" fillId="0" borderId="0" xfId="4" applyFont="1"/>
    <xf numFmtId="14" fontId="0" fillId="0" borderId="1" xfId="0" applyNumberFormat="1" applyBorder="1" applyAlignment="1">
      <alignment horizontal="center"/>
    </xf>
    <xf numFmtId="14" fontId="0" fillId="0" borderId="0" xfId="0" applyNumberFormat="1" applyBorder="1"/>
    <xf numFmtId="0" fontId="0" fillId="0" borderId="0" xfId="0" applyAlignment="1">
      <alignment horizontal="center"/>
    </xf>
    <xf numFmtId="165" fontId="3" fillId="0" borderId="1" xfId="4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4" applyNumberFormat="1" applyFont="1" applyBorder="1" applyAlignment="1">
      <alignment horizontal="center" vertical="center" wrapText="1"/>
    </xf>
    <xf numFmtId="1" fontId="3" fillId="0" borderId="1" xfId="5" applyNumberFormat="1" applyFont="1" applyBorder="1" applyAlignment="1">
      <alignment horizontal="center" vertical="center" wrapText="1"/>
    </xf>
    <xf numFmtId="1" fontId="0" fillId="0" borderId="0" xfId="0" applyNumberFormat="1"/>
    <xf numFmtId="165" fontId="0" fillId="0" borderId="1" xfId="4" applyFont="1" applyBorder="1" applyAlignment="1">
      <alignment vertical="center" wrapText="1"/>
    </xf>
    <xf numFmtId="14" fontId="0" fillId="0" borderId="0" xfId="0" applyNumberFormat="1" applyBorder="1" applyAlignment="1">
      <alignment horizontal="center"/>
    </xf>
    <xf numFmtId="165" fontId="0" fillId="0" borderId="0" xfId="4" applyFont="1" applyBorder="1"/>
    <xf numFmtId="165" fontId="9" fillId="0" borderId="0" xfId="4" applyFont="1" applyBorder="1" applyAlignment="1">
      <alignment horizontal="left" vertical="center" wrapText="1"/>
    </xf>
    <xf numFmtId="165" fontId="11" fillId="0" borderId="0" xfId="4" applyFont="1" applyBorder="1"/>
    <xf numFmtId="0" fontId="4" fillId="0" borderId="0" xfId="0" applyFont="1" applyBorder="1"/>
    <xf numFmtId="0" fontId="4" fillId="0" borderId="0" xfId="0" applyFont="1" applyFill="1" applyBorder="1"/>
    <xf numFmtId="165" fontId="8" fillId="0" borderId="1" xfId="4" applyFont="1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6">
    <cellStyle name="Comma" xfId="4" builtinId="3"/>
    <cellStyle name="Comma 2" xfId="1"/>
    <cellStyle name="Normal" xfId="0" builtinId="0"/>
    <cellStyle name="Normal 2" xfId="2"/>
    <cellStyle name="Percent" xfId="5" builtinId="5"/>
    <cellStyle name="Percent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shterbakov/AppData/Local/Microsoft/Windows/INetCache/Content.Outlook/FFH4YP3J/Copy%20of%20&#1040;&#1055;&#1054;&#1056;&#1058;%20&#1057;&#1052;&#1056;+&#1053;&#1040;&#1044;&#1047;&#1040;&#1056;%2023.02.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БАЛО"/>
      <sheetName val="УМБАЛ Г.СТР.ПЛЕВЕН"/>
      <sheetName val="МБАЛ ВТ"/>
      <sheetName val="МБАЛ МОНТАНА"/>
      <sheetName val="УМБАЛ СВ.ГЕОРГИ"/>
      <sheetName val="МБАЛ РУСЕ"/>
      <sheetName val="МБАЛ БЛАГОЕВГРАД"/>
      <sheetName val="МБАЛ КЪРДЖАЛИ"/>
      <sheetName val="УМБАЛ СВ.МАРИНА"/>
      <sheetName val="мбал СМОЛЯН"/>
      <sheetName val="МБАЛ СЛИВЕН"/>
      <sheetName val="УМБАЛ АЛЕКСАНДРОВСКА"/>
      <sheetName val="МБАЛ БУРГАС"/>
      <sheetName val="УМБАЛ СТАРА ЗАГОРА"/>
      <sheetName val="МБАЛ ГАБРОВО"/>
      <sheetName val="УМБАЛ ЦАРИЦА ЙОАННА"/>
      <sheetName val="Sheet1"/>
    </sheetNames>
    <sheetDataSet>
      <sheetData sheetId="0">
        <row r="2">
          <cell r="A2" t="str">
            <v xml:space="preserve">ОПИСАНИЕ И СТОЙНОСТ НА НЕДВИЖИМО ИМУЩЕСТВО, ПРЕДСТАВЛЯВАЩО АПОРТНА ВНОСКА В </v>
          </cell>
        </row>
      </sheetData>
      <sheetData sheetId="1"/>
      <sheetData sheetId="2">
        <row r="2">
          <cell r="A2" t="str">
            <v xml:space="preserve">ОПИСАНИЕ И СТОЙНОСТ НА НЕДВИЖИМО ИМУЩЕСТВО, ПРЕДСТАВЛЯВАЩО АПОРТНА ВНОСКА В </v>
          </cell>
        </row>
      </sheetData>
      <sheetData sheetId="3">
        <row r="2">
          <cell r="A2" t="str">
            <v xml:space="preserve">ОПИСАНИЕ И СТОЙНОСТ НА НЕДВИЖИМО ИМУЩЕСТВО, ПРЕДСТАВЛЯВАЩО АПОРТНА ВНОСКА В </v>
          </cell>
        </row>
      </sheetData>
      <sheetData sheetId="4">
        <row r="2">
          <cell r="A2" t="str">
            <v xml:space="preserve">ОПИСАНИЕ И СТОЙНОСТ НА НЕДВИЖИМО ИМУЩЕСТВО, ПРЕДСТАВЛЯВАЩО АПОРТНА ВНОСКА В </v>
          </cell>
        </row>
      </sheetData>
      <sheetData sheetId="5">
        <row r="2">
          <cell r="A2" t="str">
            <v xml:space="preserve">ОПИСАНИЕ И СТОЙНОСТ НА НЕДВИЖИМО ИМУЩЕСТВО, ПРЕДСТАВЛЯВАЩО АПОРТНА ВНОСКА В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activeCell="C19" sqref="C19"/>
    </sheetView>
  </sheetViews>
  <sheetFormatPr defaultColWidth="9.140625" defaultRowHeight="15"/>
  <cols>
    <col min="1" max="1" width="12.28515625" customWidth="1"/>
    <col min="2" max="2" width="68.42578125" customWidth="1"/>
    <col min="3" max="3" width="12.42578125" style="33" customWidth="1"/>
    <col min="4" max="4" width="16.42578125" style="30" hidden="1" customWidth="1"/>
    <col min="5" max="5" width="16.5703125" style="30" hidden="1" customWidth="1"/>
    <col min="6" max="6" width="19.28515625" style="30" customWidth="1"/>
    <col min="7" max="7" width="17" style="30" customWidth="1"/>
  </cols>
  <sheetData>
    <row r="1" spans="1:7">
      <c r="F1" s="30" t="s">
        <v>64</v>
      </c>
    </row>
    <row r="2" spans="1:7" ht="24" customHeight="1">
      <c r="A2" s="49" t="s">
        <v>34</v>
      </c>
      <c r="B2" s="49"/>
      <c r="C2" s="49"/>
      <c r="D2" s="49"/>
      <c r="E2" s="49"/>
      <c r="F2" s="49"/>
      <c r="G2" s="49"/>
    </row>
    <row r="3" spans="1:7" ht="21.75" customHeight="1">
      <c r="A3" s="50" t="s">
        <v>65</v>
      </c>
      <c r="B3" s="50"/>
      <c r="C3" s="50"/>
      <c r="D3" s="50"/>
      <c r="E3" s="50"/>
      <c r="F3" s="50"/>
      <c r="G3" s="50"/>
    </row>
    <row r="4" spans="1:7" ht="45">
      <c r="A4" s="1" t="s">
        <v>0</v>
      </c>
      <c r="B4" s="1" t="s">
        <v>1</v>
      </c>
      <c r="C4" s="1" t="s">
        <v>2</v>
      </c>
      <c r="D4" s="34"/>
      <c r="E4" s="34"/>
      <c r="F4" s="34" t="s">
        <v>3</v>
      </c>
      <c r="G4" s="34" t="s">
        <v>4</v>
      </c>
    </row>
    <row r="5" spans="1:7" s="39" customFormat="1">
      <c r="A5" s="35">
        <v>1</v>
      </c>
      <c r="B5" s="36">
        <v>2</v>
      </c>
      <c r="C5" s="35">
        <v>3</v>
      </c>
      <c r="D5" s="37"/>
      <c r="E5" s="38">
        <v>0.2</v>
      </c>
      <c r="F5" s="37">
        <v>4</v>
      </c>
      <c r="G5" s="37">
        <v>5</v>
      </c>
    </row>
    <row r="6" spans="1:7" ht="60">
      <c r="A6" s="3" t="s">
        <v>16</v>
      </c>
      <c r="B6" s="40" t="s">
        <v>66</v>
      </c>
      <c r="C6" s="31" t="s">
        <v>49</v>
      </c>
      <c r="D6" s="4">
        <v>106862.98</v>
      </c>
      <c r="E6" s="4">
        <f>+D6*E5</f>
        <v>21372.596000000001</v>
      </c>
      <c r="F6" s="4">
        <f>+D6+E6</f>
        <v>128235.576</v>
      </c>
      <c r="G6" s="4">
        <f>+F6</f>
        <v>128235.576</v>
      </c>
    </row>
    <row r="7" spans="1:7" ht="32.25" customHeight="1">
      <c r="A7" s="23"/>
      <c r="B7" s="26"/>
      <c r="C7" s="41"/>
      <c r="D7" s="42"/>
      <c r="E7" s="43"/>
      <c r="F7" s="44"/>
      <c r="G7" s="44"/>
    </row>
    <row r="8" spans="1:7" ht="15.75">
      <c r="A8" s="45"/>
      <c r="B8" s="46"/>
      <c r="C8" s="47" t="s">
        <v>63</v>
      </c>
      <c r="D8" s="47"/>
      <c r="E8" s="47"/>
      <c r="F8" s="4">
        <f>+F6</f>
        <v>128235.576</v>
      </c>
      <c r="G8" s="4">
        <f>+G6</f>
        <v>128235.576</v>
      </c>
    </row>
    <row r="9" spans="1:7">
      <c r="A9" s="12"/>
      <c r="B9" s="12"/>
    </row>
    <row r="10" spans="1:7">
      <c r="A10" s="12"/>
      <c r="B10" s="12"/>
    </row>
    <row r="11" spans="1:7">
      <c r="A11" s="12"/>
      <c r="B11" s="12"/>
    </row>
    <row r="12" spans="1:7">
      <c r="A12" s="12"/>
      <c r="B12" s="12"/>
    </row>
    <row r="13" spans="1:7">
      <c r="A13" s="12"/>
      <c r="B13" s="12"/>
    </row>
    <row r="14" spans="1:7">
      <c r="A14" s="12"/>
      <c r="B14" s="12"/>
    </row>
    <row r="15" spans="1:7">
      <c r="A15" s="12"/>
      <c r="B15" s="12"/>
    </row>
    <row r="16" spans="1:7">
      <c r="A16" s="12"/>
      <c r="B16" s="12"/>
    </row>
    <row r="17" spans="1:2">
      <c r="A17" s="12"/>
      <c r="B17" s="12"/>
    </row>
    <row r="18" spans="1:2">
      <c r="A18" s="12"/>
      <c r="B18" s="12"/>
    </row>
    <row r="19" spans="1:2">
      <c r="A19" s="12"/>
      <c r="B19" s="12"/>
    </row>
    <row r="20" spans="1:2">
      <c r="A20" s="12"/>
      <c r="B20" s="12"/>
    </row>
    <row r="21" spans="1:2">
      <c r="A21" s="12"/>
      <c r="B21" s="12"/>
    </row>
    <row r="22" spans="1:2">
      <c r="A22" s="11"/>
      <c r="B22" s="11"/>
    </row>
  </sheetData>
  <mergeCells count="2">
    <mergeCell ref="A2:G2"/>
    <mergeCell ref="A3:G3"/>
  </mergeCells>
  <phoneticPr fontId="0" type="noConversion"/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9"/>
  <sheetViews>
    <sheetView workbookViewId="0">
      <selection activeCell="C19" sqref="C19"/>
    </sheetView>
  </sheetViews>
  <sheetFormatPr defaultColWidth="9.140625" defaultRowHeight="15"/>
  <cols>
    <col min="2" max="2" width="57.7109375" customWidth="1"/>
    <col min="3" max="3" width="13.42578125" customWidth="1"/>
    <col min="4" max="4" width="19" customWidth="1"/>
    <col min="5" max="5" width="17.7109375" customWidth="1"/>
  </cols>
  <sheetData>
    <row r="1" spans="1:5">
      <c r="D1" t="s">
        <v>60</v>
      </c>
    </row>
    <row r="2" spans="1:5">
      <c r="A2" s="49" t="str">
        <f>+[1]СБАЛО!A2</f>
        <v xml:space="preserve">ОПИСАНИЕ И СТОЙНОСТ НА НЕДВИЖИМО ИМУЩЕСТВО, ПРЕДСТАВЛЯВАЩО АПОРТНА ВНОСКА В </v>
      </c>
      <c r="B2" s="49"/>
      <c r="C2" s="49"/>
      <c r="D2" s="49"/>
      <c r="E2" s="49"/>
    </row>
    <row r="3" spans="1:5">
      <c r="A3" s="50" t="s">
        <v>61</v>
      </c>
      <c r="B3" s="50"/>
      <c r="C3" s="50"/>
      <c r="D3" s="50"/>
      <c r="E3" s="50"/>
    </row>
    <row r="4" spans="1:5" ht="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>
      <c r="A5" s="1">
        <v>1</v>
      </c>
      <c r="B5" s="1">
        <v>2</v>
      </c>
      <c r="C5" s="1">
        <v>3</v>
      </c>
      <c r="D5" s="1">
        <v>4</v>
      </c>
      <c r="E5" s="1">
        <v>5</v>
      </c>
    </row>
    <row r="6" spans="1:5" ht="31.5">
      <c r="A6" s="3" t="s">
        <v>16</v>
      </c>
      <c r="B6" s="17" t="s">
        <v>62</v>
      </c>
      <c r="C6" s="31" t="s">
        <v>49</v>
      </c>
      <c r="D6" s="4">
        <v>403067.95</v>
      </c>
      <c r="E6" s="4">
        <f>+D6</f>
        <v>403067.95</v>
      </c>
    </row>
    <row r="7" spans="1:5">
      <c r="A7" s="3" t="s">
        <v>16</v>
      </c>
      <c r="B7" s="18" t="s">
        <v>17</v>
      </c>
      <c r="C7" s="31" t="s">
        <v>49</v>
      </c>
      <c r="D7" s="4">
        <v>9720</v>
      </c>
      <c r="E7" s="4">
        <f>+D7</f>
        <v>9720</v>
      </c>
    </row>
    <row r="8" spans="1:5">
      <c r="A8" s="3" t="s">
        <v>16</v>
      </c>
      <c r="B8" s="18" t="s">
        <v>18</v>
      </c>
      <c r="C8" s="31" t="s">
        <v>49</v>
      </c>
      <c r="D8" s="4">
        <v>4183.2</v>
      </c>
      <c r="E8" s="4">
        <f>+D8</f>
        <v>4183.2</v>
      </c>
    </row>
    <row r="9" spans="1:5" hidden="1">
      <c r="A9" s="3"/>
      <c r="B9" s="15"/>
      <c r="C9" s="5"/>
      <c r="D9" s="4"/>
      <c r="E9" s="4"/>
    </row>
    <row r="10" spans="1:5" hidden="1">
      <c r="A10" s="3"/>
      <c r="B10" s="15"/>
      <c r="C10" s="5"/>
      <c r="D10" s="4"/>
      <c r="E10" s="4"/>
    </row>
    <row r="11" spans="1:5" hidden="1">
      <c r="A11" s="3"/>
      <c r="B11" s="15"/>
      <c r="C11" s="5"/>
      <c r="D11" s="4"/>
      <c r="E11" s="4"/>
    </row>
    <row r="12" spans="1:5" hidden="1">
      <c r="A12" s="3"/>
      <c r="B12" s="15"/>
      <c r="C12" s="5"/>
      <c r="D12" s="4"/>
      <c r="E12" s="4"/>
    </row>
    <row r="13" spans="1:5" hidden="1">
      <c r="A13" s="3"/>
      <c r="B13" s="15"/>
      <c r="C13" s="5"/>
      <c r="D13" s="4"/>
      <c r="E13" s="4"/>
    </row>
    <row r="14" spans="1:5" hidden="1">
      <c r="A14" s="3"/>
      <c r="B14" s="15"/>
      <c r="C14" s="5"/>
      <c r="D14" s="4"/>
      <c r="E14" s="4"/>
    </row>
    <row r="15" spans="1:5" hidden="1">
      <c r="A15" s="3"/>
      <c r="B15" s="15"/>
      <c r="C15" s="5"/>
      <c r="D15" s="4"/>
      <c r="E15" s="4"/>
    </row>
    <row r="16" spans="1:5" hidden="1">
      <c r="A16" s="3"/>
      <c r="B16" s="15"/>
      <c r="C16" s="5"/>
      <c r="D16" s="4"/>
      <c r="E16" s="4"/>
    </row>
    <row r="17" spans="1:5" hidden="1">
      <c r="A17" s="3"/>
      <c r="B17" s="15"/>
      <c r="C17" s="5"/>
      <c r="D17" s="4"/>
      <c r="E17" s="4"/>
    </row>
    <row r="18" spans="1:5" hidden="1">
      <c r="A18" s="3"/>
      <c r="B18" s="15"/>
      <c r="C18" s="5"/>
      <c r="D18" s="4"/>
      <c r="E18" s="4"/>
    </row>
    <row r="19" spans="1:5" hidden="1">
      <c r="A19" s="3"/>
      <c r="B19" s="15"/>
      <c r="C19" s="5"/>
      <c r="D19" s="4"/>
      <c r="E19" s="4"/>
    </row>
    <row r="20" spans="1:5" hidden="1">
      <c r="A20" s="3"/>
      <c r="B20" s="15"/>
      <c r="C20" s="5"/>
      <c r="D20" s="4"/>
      <c r="E20" s="4"/>
    </row>
    <row r="21" spans="1:5" hidden="1">
      <c r="A21" s="3"/>
      <c r="B21" s="15"/>
      <c r="C21" s="5"/>
      <c r="D21" s="4"/>
      <c r="E21" s="4"/>
    </row>
    <row r="22" spans="1:5" hidden="1">
      <c r="A22" s="3"/>
      <c r="B22" s="15"/>
      <c r="C22" s="5"/>
      <c r="D22" s="4"/>
      <c r="E22" s="4"/>
    </row>
    <row r="23" spans="1:5">
      <c r="A23" s="23"/>
      <c r="B23" s="24"/>
      <c r="C23" s="32"/>
      <c r="D23" s="4"/>
      <c r="E23" s="4"/>
    </row>
    <row r="24" spans="1:5">
      <c r="C24" t="s">
        <v>63</v>
      </c>
      <c r="D24" s="13">
        <f>SUM(D6:D22)</f>
        <v>416971.15</v>
      </c>
      <c r="E24" s="13">
        <f>SUM(E6:E22)</f>
        <v>416971.15</v>
      </c>
    </row>
    <row r="25" spans="1:5">
      <c r="A25" s="12"/>
      <c r="B25" s="12"/>
      <c r="C25" s="12"/>
      <c r="D25" s="12"/>
      <c r="E25" s="12"/>
    </row>
    <row r="26" spans="1:5">
      <c r="A26" s="11" t="s">
        <v>37</v>
      </c>
      <c r="B26" s="11"/>
      <c r="C26" s="12"/>
      <c r="D26" s="12"/>
      <c r="E26" s="12"/>
    </row>
    <row r="27" spans="1:5">
      <c r="A27" s="11" t="s">
        <v>38</v>
      </c>
      <c r="B27" s="11"/>
      <c r="C27" s="12"/>
      <c r="D27" s="12"/>
      <c r="E27" s="12"/>
    </row>
    <row r="28" spans="1:5">
      <c r="A28" s="11" t="s">
        <v>39</v>
      </c>
      <c r="B28" s="11"/>
      <c r="C28" s="12"/>
      <c r="D28" s="12"/>
      <c r="E28" s="12"/>
    </row>
    <row r="29" spans="1:5">
      <c r="A29" s="11"/>
      <c r="B29" s="11"/>
      <c r="C29" s="12"/>
      <c r="D29" s="12"/>
      <c r="E29" s="12"/>
    </row>
    <row r="30" spans="1:5">
      <c r="A30" s="11" t="s">
        <v>40</v>
      </c>
      <c r="B30" s="11"/>
      <c r="C30" s="12"/>
      <c r="D30" s="12"/>
      <c r="E30" s="12"/>
    </row>
    <row r="31" spans="1:5">
      <c r="A31" s="11" t="s">
        <v>41</v>
      </c>
      <c r="B31" s="11"/>
      <c r="C31" s="12"/>
      <c r="D31" s="12"/>
      <c r="E31" s="12"/>
    </row>
    <row r="32" spans="1:5">
      <c r="A32" s="11"/>
      <c r="B32" s="11"/>
      <c r="C32" s="12"/>
      <c r="D32" s="12"/>
      <c r="E32" s="12"/>
    </row>
    <row r="33" spans="1:5">
      <c r="A33" s="11" t="s">
        <v>42</v>
      </c>
      <c r="B33" s="11"/>
      <c r="C33" s="12"/>
      <c r="D33" s="12"/>
      <c r="E33" s="12"/>
    </row>
    <row r="34" spans="1:5">
      <c r="A34" s="11" t="s">
        <v>43</v>
      </c>
      <c r="B34" s="11"/>
      <c r="C34" s="12"/>
      <c r="D34" s="12"/>
      <c r="E34" s="12"/>
    </row>
    <row r="35" spans="1:5">
      <c r="A35" s="11"/>
      <c r="B35" s="11"/>
      <c r="C35" s="12"/>
      <c r="D35" s="12"/>
      <c r="E35" s="12"/>
    </row>
    <row r="36" spans="1:5">
      <c r="A36" s="11" t="s">
        <v>44</v>
      </c>
      <c r="B36" s="11"/>
      <c r="C36" s="12"/>
      <c r="D36" s="12"/>
      <c r="E36" s="12"/>
    </row>
    <row r="37" spans="1:5">
      <c r="A37" s="11" t="s">
        <v>45</v>
      </c>
      <c r="B37" s="11"/>
      <c r="C37" s="12"/>
      <c r="D37" s="12"/>
      <c r="E37" s="12"/>
    </row>
    <row r="38" spans="1:5">
      <c r="A38" s="11" t="s">
        <v>46</v>
      </c>
      <c r="B38" s="11"/>
      <c r="C38" s="12"/>
      <c r="D38" s="12"/>
      <c r="E38" s="12"/>
    </row>
    <row r="39" spans="1:5">
      <c r="A39" s="12"/>
      <c r="B39" s="12"/>
    </row>
  </sheetData>
  <mergeCells count="2">
    <mergeCell ref="A2:E2"/>
    <mergeCell ref="A3:E3"/>
  </mergeCells>
  <phoneticPr fontId="0" type="noConversion"/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workbookViewId="0">
      <selection activeCell="B6" sqref="B6"/>
    </sheetView>
  </sheetViews>
  <sheetFormatPr defaultColWidth="9.140625" defaultRowHeight="15"/>
  <cols>
    <col min="2" max="2" width="63" customWidth="1"/>
    <col min="3" max="3" width="19.140625" customWidth="1"/>
    <col min="4" max="5" width="16.140625" bestFit="1" customWidth="1"/>
    <col min="6" max="6" width="17.140625" style="30" customWidth="1"/>
  </cols>
  <sheetData>
    <row r="1" spans="1:5">
      <c r="D1" t="s">
        <v>58</v>
      </c>
    </row>
    <row r="2" spans="1:5">
      <c r="A2" s="49" t="str">
        <f>+[1]СБАЛО!A2</f>
        <v xml:space="preserve">ОПИСАНИЕ И СТОЙНОСТ НА НЕДВИЖИМО ИМУЩЕСТВО, ПРЕДСТАВЛЯВАЩО АПОРТНА ВНОСКА В </v>
      </c>
      <c r="B2" s="49"/>
      <c r="C2" s="49"/>
      <c r="D2" s="49"/>
      <c r="E2" s="49"/>
    </row>
    <row r="3" spans="1:5">
      <c r="A3" s="50" t="s">
        <v>59</v>
      </c>
      <c r="B3" s="50"/>
      <c r="C3" s="50"/>
      <c r="D3" s="50"/>
      <c r="E3" s="50"/>
    </row>
    <row r="4" spans="1:5" ht="30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>
      <c r="A5" s="1">
        <v>1</v>
      </c>
      <c r="B5" s="1">
        <v>2</v>
      </c>
      <c r="C5" s="1">
        <v>3</v>
      </c>
      <c r="D5" s="1">
        <v>4</v>
      </c>
      <c r="E5" s="1">
        <v>5</v>
      </c>
    </row>
    <row r="6" spans="1:5" ht="24">
      <c r="A6" s="3" t="s">
        <v>16</v>
      </c>
      <c r="B6" s="18" t="s">
        <v>69</v>
      </c>
      <c r="C6" s="5" t="s">
        <v>49</v>
      </c>
      <c r="D6" s="4">
        <v>941738.88</v>
      </c>
      <c r="E6" s="4">
        <f>+D6</f>
        <v>941738.88</v>
      </c>
    </row>
    <row r="7" spans="1:5">
      <c r="A7" s="3" t="s">
        <v>16</v>
      </c>
      <c r="B7" s="18" t="s">
        <v>17</v>
      </c>
      <c r="C7" s="5"/>
      <c r="D7" s="4">
        <v>9240</v>
      </c>
      <c r="E7" s="4">
        <f>+D7</f>
        <v>9240</v>
      </c>
    </row>
    <row r="8" spans="1:5" hidden="1">
      <c r="A8" s="3" t="s">
        <v>16</v>
      </c>
      <c r="B8" s="18" t="s">
        <v>18</v>
      </c>
      <c r="C8" s="5"/>
      <c r="D8" s="4"/>
      <c r="E8" s="4">
        <f>+D8</f>
        <v>0</v>
      </c>
    </row>
    <row r="9" spans="1:5" hidden="1">
      <c r="A9" s="3"/>
      <c r="B9" s="15"/>
      <c r="C9" s="5"/>
      <c r="D9" s="4"/>
      <c r="E9" s="4">
        <f>+D9</f>
        <v>0</v>
      </c>
    </row>
    <row r="10" spans="1:5" hidden="1">
      <c r="A10" s="3"/>
      <c r="B10" s="15"/>
      <c r="C10" s="5"/>
      <c r="D10" s="4"/>
      <c r="E10" s="4">
        <f>+D10</f>
        <v>0</v>
      </c>
    </row>
    <row r="11" spans="1:5" hidden="1">
      <c r="A11" s="3"/>
      <c r="B11" s="15"/>
      <c r="C11" s="5"/>
      <c r="D11" s="4"/>
      <c r="E11" s="4"/>
    </row>
    <row r="12" spans="1:5" hidden="1">
      <c r="A12" s="3"/>
      <c r="B12" s="15"/>
      <c r="C12" s="5"/>
      <c r="D12" s="4"/>
      <c r="E12" s="4"/>
    </row>
    <row r="13" spans="1:5" hidden="1">
      <c r="A13" s="3"/>
      <c r="B13" s="15"/>
      <c r="C13" s="5"/>
      <c r="D13" s="4"/>
      <c r="E13" s="4"/>
    </row>
    <row r="14" spans="1:5" hidden="1">
      <c r="A14" s="3"/>
      <c r="B14" s="15"/>
      <c r="C14" s="5"/>
      <c r="D14" s="4"/>
      <c r="E14" s="4"/>
    </row>
    <row r="15" spans="1:5">
      <c r="B15" s="14"/>
      <c r="C15" s="2" t="s">
        <v>14</v>
      </c>
      <c r="D15" s="13">
        <f>SUM(D6:D14)</f>
        <v>950978.88</v>
      </c>
      <c r="E15" s="13">
        <f>SUM(E6:E14)</f>
        <v>950978.88</v>
      </c>
    </row>
    <row r="16" spans="1:5">
      <c r="A16" s="11"/>
      <c r="B16" s="11"/>
    </row>
    <row r="17" spans="1:2">
      <c r="A17" s="11" t="s">
        <v>37</v>
      </c>
      <c r="B17" s="11"/>
    </row>
    <row r="18" spans="1:2">
      <c r="A18" s="11" t="s">
        <v>37</v>
      </c>
      <c r="B18" s="11"/>
    </row>
    <row r="19" spans="1:2">
      <c r="A19" s="11" t="s">
        <v>38</v>
      </c>
      <c r="B19" s="11"/>
    </row>
    <row r="20" spans="1:2">
      <c r="A20" s="11" t="s">
        <v>39</v>
      </c>
      <c r="B20" s="11"/>
    </row>
    <row r="21" spans="1:2">
      <c r="A21" s="11"/>
      <c r="B21" s="11"/>
    </row>
    <row r="22" spans="1:2">
      <c r="A22" s="11" t="s">
        <v>40</v>
      </c>
      <c r="B22" s="11"/>
    </row>
    <row r="23" spans="1:2">
      <c r="A23" s="11" t="s">
        <v>41</v>
      </c>
      <c r="B23" s="11"/>
    </row>
    <row r="24" spans="1:2">
      <c r="A24" s="11"/>
      <c r="B24" s="11"/>
    </row>
    <row r="25" spans="1:2">
      <c r="A25" s="11" t="s">
        <v>42</v>
      </c>
      <c r="B25" s="11"/>
    </row>
    <row r="26" spans="1:2">
      <c r="A26" s="11" t="s">
        <v>43</v>
      </c>
      <c r="B26" s="11"/>
    </row>
    <row r="27" spans="1:2">
      <c r="A27" s="11"/>
      <c r="B27" s="11"/>
    </row>
    <row r="28" spans="1:2">
      <c r="A28" s="11" t="s">
        <v>44</v>
      </c>
      <c r="B28" s="11"/>
    </row>
    <row r="29" spans="1:2">
      <c r="A29" s="11" t="s">
        <v>45</v>
      </c>
      <c r="B29" s="11"/>
    </row>
    <row r="30" spans="1:2">
      <c r="A30" s="11" t="s">
        <v>46</v>
      </c>
      <c r="B30" s="11"/>
    </row>
    <row r="31" spans="1:2">
      <c r="A31" s="12"/>
      <c r="B31" s="12"/>
    </row>
  </sheetData>
  <mergeCells count="2">
    <mergeCell ref="A2:E2"/>
    <mergeCell ref="A3:E3"/>
  </mergeCells>
  <phoneticPr fontId="0" type="noConversion"/>
  <pageMargins left="0.7" right="0.7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3"/>
  <sheetViews>
    <sheetView workbookViewId="0">
      <selection activeCell="C19" sqref="C19"/>
    </sheetView>
  </sheetViews>
  <sheetFormatPr defaultColWidth="9.140625" defaultRowHeight="15"/>
  <cols>
    <col min="2" max="2" width="62.85546875" customWidth="1"/>
    <col min="3" max="3" width="14.85546875" customWidth="1"/>
    <col min="4" max="4" width="17.85546875" customWidth="1"/>
    <col min="5" max="5" width="17.7109375" customWidth="1"/>
  </cols>
  <sheetData>
    <row r="1" spans="1:5">
      <c r="D1" t="s">
        <v>55</v>
      </c>
    </row>
    <row r="2" spans="1:5">
      <c r="A2" s="49" t="str">
        <f>+'[1]МБАЛ ВТ'!A2:E2</f>
        <v xml:space="preserve">ОПИСАНИЕ И СТОЙНОСТ НА НЕДВИЖИМО ИМУЩЕСТВО, ПРЕДСТАВЛЯВАЩО АПОРТНА ВНОСКА В </v>
      </c>
      <c r="B2" s="49"/>
      <c r="C2" s="49"/>
      <c r="D2" s="49"/>
      <c r="E2" s="49"/>
    </row>
    <row r="3" spans="1:5">
      <c r="A3" s="50" t="s">
        <v>56</v>
      </c>
      <c r="B3" s="50"/>
      <c r="C3" s="50"/>
      <c r="D3" s="50"/>
      <c r="E3" s="50"/>
    </row>
    <row r="4" spans="1:5" ht="30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>
      <c r="A5" s="1">
        <v>1</v>
      </c>
      <c r="B5" s="1">
        <v>2</v>
      </c>
      <c r="C5" s="1">
        <v>3</v>
      </c>
      <c r="D5" s="1">
        <v>4</v>
      </c>
      <c r="E5" s="1">
        <v>5</v>
      </c>
    </row>
    <row r="6" spans="1:5" ht="31.5">
      <c r="A6" s="3" t="s">
        <v>16</v>
      </c>
      <c r="B6" s="17" t="s">
        <v>57</v>
      </c>
      <c r="C6" s="5" t="s">
        <v>49</v>
      </c>
      <c r="D6" s="4">
        <v>268762.37</v>
      </c>
      <c r="E6" s="4">
        <f>+D6</f>
        <v>268762.37</v>
      </c>
    </row>
    <row r="7" spans="1:5">
      <c r="A7" s="3" t="s">
        <v>16</v>
      </c>
      <c r="B7" s="18" t="s">
        <v>17</v>
      </c>
      <c r="C7" s="5" t="s">
        <v>49</v>
      </c>
      <c r="D7" s="4">
        <v>2880</v>
      </c>
      <c r="E7" s="4">
        <f>+D7</f>
        <v>2880</v>
      </c>
    </row>
    <row r="8" spans="1:5">
      <c r="A8" s="3" t="s">
        <v>16</v>
      </c>
      <c r="B8" s="18" t="s">
        <v>18</v>
      </c>
      <c r="C8" s="5" t="s">
        <v>49</v>
      </c>
      <c r="D8" s="4">
        <v>3360</v>
      </c>
      <c r="E8" s="4">
        <f>+D8</f>
        <v>3360</v>
      </c>
    </row>
    <row r="9" spans="1:5" hidden="1">
      <c r="A9" s="3"/>
      <c r="B9" s="15"/>
      <c r="C9" s="5"/>
      <c r="D9" s="4"/>
      <c r="E9" s="4"/>
    </row>
    <row r="10" spans="1:5" hidden="1">
      <c r="A10" s="3"/>
      <c r="B10" s="15"/>
      <c r="C10" s="5"/>
      <c r="D10" s="4"/>
      <c r="E10" s="4"/>
    </row>
    <row r="11" spans="1:5" hidden="1">
      <c r="A11" s="3"/>
      <c r="B11" s="15"/>
      <c r="C11" s="5"/>
      <c r="D11" s="4"/>
      <c r="E11" s="4"/>
    </row>
    <row r="12" spans="1:5" hidden="1">
      <c r="A12" s="3"/>
      <c r="B12" s="15"/>
      <c r="C12" s="5"/>
      <c r="D12" s="4"/>
      <c r="E12" s="4"/>
    </row>
    <row r="13" spans="1:5" hidden="1">
      <c r="A13" s="3"/>
      <c r="B13" s="15"/>
      <c r="C13" s="5"/>
      <c r="D13" s="4"/>
      <c r="E13" s="4"/>
    </row>
    <row r="14" spans="1:5" hidden="1">
      <c r="A14" s="3"/>
      <c r="B14" s="15"/>
      <c r="C14" s="5"/>
      <c r="D14" s="4"/>
      <c r="E14" s="4"/>
    </row>
    <row r="15" spans="1:5" hidden="1">
      <c r="A15" s="3"/>
      <c r="B15" s="15"/>
      <c r="C15" s="5"/>
      <c r="D15" s="4"/>
      <c r="E15" s="4"/>
    </row>
    <row r="16" spans="1:5" hidden="1">
      <c r="A16" s="3"/>
      <c r="B16" s="15"/>
      <c r="C16" s="5"/>
      <c r="D16" s="4"/>
      <c r="E16" s="4"/>
    </row>
    <row r="17" spans="1:5">
      <c r="B17" s="28"/>
      <c r="C17" s="2" t="s">
        <v>14</v>
      </c>
      <c r="D17" s="29">
        <f>SUM(D6:D16)</f>
        <v>275002.37</v>
      </c>
      <c r="E17" s="29">
        <f>SUM(E6:E16)</f>
        <v>275002.37</v>
      </c>
    </row>
    <row r="18" spans="1:5">
      <c r="B18" s="28"/>
    </row>
    <row r="19" spans="1:5">
      <c r="A19" s="11" t="s">
        <v>37</v>
      </c>
      <c r="B19" s="11"/>
    </row>
    <row r="20" spans="1:5">
      <c r="A20" s="11" t="s">
        <v>38</v>
      </c>
      <c r="B20" s="11"/>
    </row>
    <row r="21" spans="1:5">
      <c r="A21" s="11" t="s">
        <v>39</v>
      </c>
      <c r="B21" s="11"/>
    </row>
    <row r="22" spans="1:5">
      <c r="A22" s="11"/>
      <c r="B22" s="11"/>
    </row>
    <row r="23" spans="1:5">
      <c r="A23" s="11" t="s">
        <v>40</v>
      </c>
      <c r="B23" s="11"/>
    </row>
    <row r="24" spans="1:5">
      <c r="A24" s="11" t="s">
        <v>41</v>
      </c>
      <c r="B24" s="11"/>
    </row>
    <row r="25" spans="1:5">
      <c r="A25" s="11"/>
      <c r="B25" s="11"/>
    </row>
    <row r="26" spans="1:5">
      <c r="A26" s="11" t="s">
        <v>42</v>
      </c>
      <c r="B26" s="11"/>
    </row>
    <row r="27" spans="1:5">
      <c r="A27" s="11" t="s">
        <v>43</v>
      </c>
      <c r="B27" s="11"/>
    </row>
    <row r="28" spans="1:5">
      <c r="A28" s="11"/>
      <c r="B28" s="11"/>
    </row>
    <row r="29" spans="1:5">
      <c r="A29" s="11" t="s">
        <v>44</v>
      </c>
      <c r="B29" s="11"/>
    </row>
    <row r="30" spans="1:5">
      <c r="A30" s="11" t="s">
        <v>45</v>
      </c>
      <c r="B30" s="11"/>
    </row>
    <row r="31" spans="1:5">
      <c r="A31" s="11" t="s">
        <v>46</v>
      </c>
      <c r="B31" s="11"/>
    </row>
    <row r="32" spans="1:5">
      <c r="A32" s="11"/>
      <c r="B32" s="11"/>
    </row>
    <row r="33" spans="1:2">
      <c r="A33" s="11"/>
      <c r="B33" s="11"/>
    </row>
    <row r="34" spans="1:2">
      <c r="A34" s="11"/>
      <c r="B34" s="11"/>
    </row>
    <row r="35" spans="1:2">
      <c r="A35" s="11"/>
      <c r="B35" s="11"/>
    </row>
    <row r="36" spans="1:2">
      <c r="A36" s="11"/>
      <c r="B36" s="11"/>
    </row>
    <row r="37" spans="1:2">
      <c r="A37" s="11"/>
      <c r="B37" s="11"/>
    </row>
    <row r="38" spans="1:2">
      <c r="A38" s="11"/>
      <c r="B38" s="11"/>
    </row>
    <row r="39" spans="1:2">
      <c r="A39" s="11"/>
      <c r="B39" s="11"/>
    </row>
    <row r="40" spans="1:2">
      <c r="A40" s="11"/>
      <c r="B40" s="11"/>
    </row>
    <row r="41" spans="1:2">
      <c r="A41" s="11"/>
      <c r="B41" s="11"/>
    </row>
    <row r="42" spans="1:2">
      <c r="A42" s="11"/>
      <c r="B42" s="11"/>
    </row>
    <row r="43" spans="1:2">
      <c r="A43" s="11"/>
      <c r="B43" s="11"/>
    </row>
  </sheetData>
  <mergeCells count="2">
    <mergeCell ref="A2:E2"/>
    <mergeCell ref="A3:E3"/>
  </mergeCells>
  <phoneticPr fontId="0" type="noConversion"/>
  <pageMargins left="0.7" right="0.7" top="0.75" bottom="0.75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B6" sqref="B6"/>
    </sheetView>
  </sheetViews>
  <sheetFormatPr defaultColWidth="9.140625" defaultRowHeight="15"/>
  <cols>
    <col min="1" max="1" width="6" customWidth="1"/>
    <col min="2" max="2" width="55.85546875" customWidth="1"/>
    <col min="3" max="3" width="15.7109375" customWidth="1"/>
    <col min="4" max="5" width="17.28515625" bestFit="1" customWidth="1"/>
  </cols>
  <sheetData>
    <row r="1" spans="1:5">
      <c r="D1" t="s">
        <v>53</v>
      </c>
    </row>
    <row r="2" spans="1:5">
      <c r="A2" s="49" t="str">
        <f>+'[1]МБАЛ МОНТАНА'!A2:E2</f>
        <v xml:space="preserve">ОПИСАНИЕ И СТОЙНОСТ НА НЕДВИЖИМО ИМУЩЕСТВО, ПРЕДСТАВЛЯВАЩО АПОРТНА ВНОСКА В </v>
      </c>
      <c r="B2" s="49"/>
      <c r="C2" s="49"/>
      <c r="D2" s="49"/>
      <c r="E2" s="49"/>
    </row>
    <row r="3" spans="1:5">
      <c r="A3" s="50" t="s">
        <v>54</v>
      </c>
      <c r="B3" s="50"/>
      <c r="C3" s="50"/>
      <c r="D3" s="50"/>
      <c r="E3" s="50"/>
    </row>
    <row r="4" spans="1:5" ht="30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>
      <c r="A5" s="1">
        <v>1</v>
      </c>
      <c r="B5" s="1">
        <v>2</v>
      </c>
      <c r="C5" s="1">
        <v>3</v>
      </c>
      <c r="D5" s="1">
        <v>4</v>
      </c>
      <c r="E5" s="1">
        <v>5</v>
      </c>
    </row>
    <row r="6" spans="1:5" ht="45">
      <c r="A6" s="3" t="s">
        <v>16</v>
      </c>
      <c r="B6" s="15" t="s">
        <v>70</v>
      </c>
      <c r="C6" s="5" t="s">
        <v>49</v>
      </c>
      <c r="D6" s="4">
        <v>208837.22</v>
      </c>
      <c r="E6" s="4">
        <f>+D6</f>
        <v>208837.22</v>
      </c>
    </row>
    <row r="7" spans="1:5">
      <c r="A7" s="3" t="s">
        <v>16</v>
      </c>
      <c r="B7" s="18" t="s">
        <v>17</v>
      </c>
      <c r="C7" s="5" t="s">
        <v>49</v>
      </c>
      <c r="D7" s="4">
        <v>5760</v>
      </c>
      <c r="E7" s="4">
        <f>+D7</f>
        <v>5760</v>
      </c>
    </row>
    <row r="8" spans="1:5">
      <c r="A8" s="23"/>
      <c r="B8" s="26"/>
      <c r="C8" s="5"/>
      <c r="D8" s="4"/>
      <c r="E8" s="4"/>
    </row>
    <row r="9" spans="1:5">
      <c r="B9" s="14"/>
      <c r="C9" s="2" t="s">
        <v>14</v>
      </c>
      <c r="D9" s="13">
        <f>+D6+D7</f>
        <v>214597.22</v>
      </c>
      <c r="E9" s="13">
        <f>+E6+E7</f>
        <v>214597.22</v>
      </c>
    </row>
    <row r="10" spans="1:5">
      <c r="A10" s="12"/>
      <c r="B10" s="27"/>
    </row>
    <row r="11" spans="1:5">
      <c r="A11" s="11" t="s">
        <v>37</v>
      </c>
      <c r="B11" s="11"/>
    </row>
    <row r="12" spans="1:5">
      <c r="A12" s="11" t="s">
        <v>38</v>
      </c>
      <c r="B12" s="11"/>
    </row>
    <row r="13" spans="1:5">
      <c r="A13" s="11" t="s">
        <v>39</v>
      </c>
      <c r="B13" s="11"/>
    </row>
    <row r="14" spans="1:5">
      <c r="A14" s="11"/>
      <c r="B14" s="11"/>
    </row>
    <row r="15" spans="1:5">
      <c r="A15" s="11" t="s">
        <v>40</v>
      </c>
      <c r="B15" s="11"/>
    </row>
    <row r="16" spans="1:5">
      <c r="A16" s="11" t="s">
        <v>41</v>
      </c>
      <c r="B16" s="11"/>
    </row>
    <row r="17" spans="1:2">
      <c r="A17" s="11"/>
      <c r="B17" s="11"/>
    </row>
    <row r="18" spans="1:2">
      <c r="A18" s="11" t="s">
        <v>42</v>
      </c>
      <c r="B18" s="11"/>
    </row>
    <row r="19" spans="1:2">
      <c r="A19" s="11" t="s">
        <v>43</v>
      </c>
      <c r="B19" s="11"/>
    </row>
    <row r="20" spans="1:2">
      <c r="A20" s="11"/>
      <c r="B20" s="11"/>
    </row>
    <row r="21" spans="1:2">
      <c r="A21" s="11" t="s">
        <v>44</v>
      </c>
      <c r="B21" s="11"/>
    </row>
    <row r="22" spans="1:2">
      <c r="A22" s="11" t="s">
        <v>45</v>
      </c>
      <c r="B22" s="11"/>
    </row>
    <row r="23" spans="1:2">
      <c r="A23" s="11" t="s">
        <v>46</v>
      </c>
      <c r="B23" s="11"/>
    </row>
    <row r="24" spans="1:2">
      <c r="A24" s="11"/>
      <c r="B24" s="11"/>
    </row>
    <row r="25" spans="1:2">
      <c r="A25" s="12"/>
      <c r="B25" s="12"/>
    </row>
  </sheetData>
  <mergeCells count="2">
    <mergeCell ref="A2:E2"/>
    <mergeCell ref="A3:E3"/>
  </mergeCells>
  <phoneticPr fontId="0" type="noConversion"/>
  <pageMargins left="0.7" right="0.7" top="0.75" bottom="0.75" header="0.3" footer="0.3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B6" sqref="B6"/>
    </sheetView>
  </sheetViews>
  <sheetFormatPr defaultColWidth="9.140625" defaultRowHeight="15"/>
  <cols>
    <col min="2" max="2" width="62.28515625" customWidth="1"/>
    <col min="3" max="3" width="13.140625" customWidth="1"/>
    <col min="4" max="5" width="17.42578125" customWidth="1"/>
  </cols>
  <sheetData>
    <row r="1" spans="1:5">
      <c r="D1" t="s">
        <v>47</v>
      </c>
    </row>
    <row r="2" spans="1:5">
      <c r="A2" s="49" t="str">
        <f>+'[1]УМБАЛ СВ.ГЕОРГИ'!A2:E2</f>
        <v xml:space="preserve">ОПИСАНИЕ И СТОЙНОСТ НА НЕДВИЖИМО ИМУЩЕСТВО, ПРЕДСТАВЛЯВАЩО АПОРТНА ВНОСКА В </v>
      </c>
      <c r="B2" s="49"/>
      <c r="C2" s="49"/>
      <c r="D2" s="49"/>
      <c r="E2" s="49"/>
    </row>
    <row r="3" spans="1:5">
      <c r="A3" s="50" t="s">
        <v>48</v>
      </c>
      <c r="B3" s="50"/>
      <c r="C3" s="50"/>
      <c r="D3" s="50"/>
      <c r="E3" s="50"/>
    </row>
    <row r="4" spans="1:5" ht="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>
      <c r="A5" s="1">
        <v>1</v>
      </c>
      <c r="B5" s="1">
        <v>2</v>
      </c>
      <c r="C5" s="1">
        <v>3</v>
      </c>
      <c r="D5" s="1">
        <v>5</v>
      </c>
      <c r="E5" s="1">
        <v>6</v>
      </c>
    </row>
    <row r="6" spans="1:5" ht="30">
      <c r="A6" s="3" t="s">
        <v>16</v>
      </c>
      <c r="B6" s="15" t="s">
        <v>67</v>
      </c>
      <c r="C6" s="5" t="s">
        <v>49</v>
      </c>
      <c r="D6" s="4">
        <v>431399.18</v>
      </c>
      <c r="E6" s="4">
        <f>+D6</f>
        <v>431399.18</v>
      </c>
    </row>
    <row r="7" spans="1:5">
      <c r="A7" s="3" t="s">
        <v>16</v>
      </c>
      <c r="B7" s="18" t="s">
        <v>17</v>
      </c>
      <c r="C7" s="5" t="s">
        <v>49</v>
      </c>
      <c r="D7" s="4">
        <v>7224</v>
      </c>
      <c r="E7" s="4">
        <f>+D7</f>
        <v>7224</v>
      </c>
    </row>
    <row r="8" spans="1:5">
      <c r="A8" s="3" t="s">
        <v>16</v>
      </c>
      <c r="B8" s="18" t="s">
        <v>18</v>
      </c>
      <c r="C8" s="5" t="s">
        <v>49</v>
      </c>
      <c r="D8" s="4">
        <v>5880</v>
      </c>
      <c r="E8" s="4">
        <f>+D8</f>
        <v>5880</v>
      </c>
    </row>
    <row r="9" spans="1:5" hidden="1">
      <c r="A9" s="3"/>
      <c r="B9" s="15"/>
      <c r="C9" s="5"/>
      <c r="D9" s="4"/>
      <c r="E9" s="4">
        <f>+D9</f>
        <v>0</v>
      </c>
    </row>
    <row r="10" spans="1:5" hidden="1">
      <c r="A10" s="3"/>
      <c r="B10" s="15"/>
      <c r="C10" s="5"/>
      <c r="D10" s="4"/>
      <c r="E10" s="4">
        <f>+D10</f>
        <v>0</v>
      </c>
    </row>
    <row r="11" spans="1:5" hidden="1">
      <c r="A11" s="3"/>
      <c r="B11" s="15"/>
      <c r="C11" s="5"/>
      <c r="D11" s="4"/>
      <c r="E11" s="4"/>
    </row>
    <row r="12" spans="1:5" hidden="1">
      <c r="A12" s="3"/>
      <c r="B12" s="15"/>
      <c r="C12" s="5"/>
      <c r="D12" s="4"/>
      <c r="E12" s="4"/>
    </row>
    <row r="13" spans="1:5" hidden="1">
      <c r="A13" s="3"/>
      <c r="B13" s="15"/>
      <c r="C13" s="5"/>
      <c r="D13" s="4"/>
      <c r="E13" s="4"/>
    </row>
    <row r="14" spans="1:5" hidden="1">
      <c r="A14" s="3"/>
      <c r="B14" s="15"/>
      <c r="C14" s="5"/>
      <c r="D14" s="4"/>
      <c r="E14" s="4"/>
    </row>
    <row r="15" spans="1:5" hidden="1">
      <c r="A15" s="3"/>
      <c r="B15" s="15"/>
      <c r="C15" s="5"/>
      <c r="D15" s="4"/>
      <c r="E15" s="4"/>
    </row>
    <row r="16" spans="1:5" hidden="1">
      <c r="A16" s="3"/>
      <c r="B16" s="15"/>
      <c r="C16" s="5"/>
      <c r="D16" s="4"/>
      <c r="E16" s="4"/>
    </row>
    <row r="17" spans="1:5">
      <c r="A17" s="23"/>
      <c r="B17" s="24"/>
      <c r="C17" s="5"/>
      <c r="D17" s="4"/>
      <c r="E17" s="4"/>
    </row>
    <row r="18" spans="1:5">
      <c r="A18" s="12"/>
      <c r="B18" s="25"/>
      <c r="C18" s="2" t="s">
        <v>14</v>
      </c>
      <c r="D18" s="13">
        <f>SUM(D6:D16)</f>
        <v>444503.18</v>
      </c>
      <c r="E18" s="13">
        <f>SUM(E6:E16)</f>
        <v>444503.18</v>
      </c>
    </row>
    <row r="19" spans="1:5">
      <c r="A19" s="12"/>
      <c r="B19" s="12"/>
    </row>
    <row r="20" spans="1:5">
      <c r="A20" s="12"/>
      <c r="B20" s="12"/>
    </row>
    <row r="21" spans="1:5">
      <c r="A21" s="12"/>
      <c r="B21" s="12"/>
    </row>
    <row r="22" spans="1:5">
      <c r="A22" s="12"/>
      <c r="B22" s="12"/>
    </row>
    <row r="23" spans="1:5">
      <c r="A23" s="12"/>
      <c r="B23" s="12"/>
    </row>
    <row r="24" spans="1:5">
      <c r="A24" s="12"/>
      <c r="B24" s="12"/>
    </row>
    <row r="25" spans="1:5">
      <c r="A25" s="12"/>
      <c r="B25" s="12"/>
    </row>
    <row r="26" spans="1:5">
      <c r="A26" s="12"/>
      <c r="B26" s="12"/>
    </row>
    <row r="27" spans="1:5">
      <c r="A27" s="12"/>
      <c r="B27" s="12"/>
    </row>
    <row r="28" spans="1:5">
      <c r="A28" s="12"/>
      <c r="B28" s="12"/>
    </row>
    <row r="29" spans="1:5">
      <c r="A29" s="12"/>
      <c r="B29" s="12"/>
    </row>
    <row r="30" spans="1:5">
      <c r="A30" s="12"/>
      <c r="B30" s="12"/>
    </row>
    <row r="31" spans="1:5">
      <c r="A31" s="12"/>
      <c r="B31" s="12"/>
    </row>
    <row r="32" spans="1:5">
      <c r="A32" s="12"/>
      <c r="B32" s="12"/>
    </row>
    <row r="33" spans="1:2">
      <c r="A33" s="12"/>
      <c r="B33" s="12"/>
    </row>
    <row r="34" spans="1:2">
      <c r="A34" s="12"/>
      <c r="B34" s="12"/>
    </row>
    <row r="35" spans="1:2">
      <c r="A35" s="12"/>
      <c r="B35" s="12"/>
    </row>
    <row r="36" spans="1:2">
      <c r="A36" s="12"/>
      <c r="B36" s="12"/>
    </row>
    <row r="37" spans="1:2">
      <c r="A37" s="12"/>
      <c r="B37" s="12"/>
    </row>
    <row r="38" spans="1:2">
      <c r="A38" s="12"/>
      <c r="B38" s="12"/>
    </row>
    <row r="39" spans="1:2">
      <c r="A39" s="12"/>
      <c r="B39" s="12"/>
    </row>
    <row r="40" spans="1:2">
      <c r="A40" s="12"/>
      <c r="B40" s="12"/>
    </row>
  </sheetData>
  <mergeCells count="2">
    <mergeCell ref="A2:E2"/>
    <mergeCell ref="A3:E3"/>
  </mergeCells>
  <phoneticPr fontId="0" type="noConversion"/>
  <pageMargins left="0.7" right="0.7" top="0.75" bottom="0.75" header="0.3" footer="0.3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C19" sqref="C19"/>
    </sheetView>
  </sheetViews>
  <sheetFormatPr defaultColWidth="9.140625" defaultRowHeight="15"/>
  <cols>
    <col min="2" max="2" width="47.28515625" bestFit="1" customWidth="1"/>
    <col min="3" max="3" width="21.42578125" customWidth="1"/>
    <col min="4" max="4" width="16.42578125" bestFit="1" customWidth="1"/>
    <col min="5" max="5" width="16.140625" bestFit="1" customWidth="1"/>
  </cols>
  <sheetData>
    <row r="1" spans="1:5">
      <c r="D1" t="s">
        <v>50</v>
      </c>
    </row>
    <row r="2" spans="1:5">
      <c r="A2" s="49" t="str">
        <f>+'[1]МБАЛ РУСЕ'!A2:E2</f>
        <v xml:space="preserve">ОПИСАНИЕ И СТОЙНОСТ НА НЕДВИЖИМО ИМУЩЕСТВО, ПРЕДСТАВЛЯВАЩО АПОРТНА ВНОСКА В </v>
      </c>
      <c r="B2" s="49"/>
      <c r="C2" s="49"/>
      <c r="D2" s="49"/>
      <c r="E2" s="49"/>
    </row>
    <row r="3" spans="1:5">
      <c r="A3" s="50" t="s">
        <v>51</v>
      </c>
      <c r="B3" s="50"/>
      <c r="C3" s="50"/>
      <c r="D3" s="50"/>
      <c r="E3" s="50"/>
    </row>
    <row r="4" spans="1:5" ht="30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>
      <c r="A5" s="1">
        <v>1</v>
      </c>
      <c r="B5" s="1">
        <v>2</v>
      </c>
      <c r="C5" s="1">
        <v>3</v>
      </c>
      <c r="D5" s="1">
        <v>4</v>
      </c>
      <c r="E5" s="1">
        <v>5</v>
      </c>
    </row>
    <row r="6" spans="1:5" ht="75">
      <c r="A6" s="3" t="s">
        <v>16</v>
      </c>
      <c r="B6" s="15" t="s">
        <v>52</v>
      </c>
      <c r="C6" s="5"/>
      <c r="D6" s="4">
        <v>1765790.9</v>
      </c>
      <c r="E6" s="4">
        <f>+D6</f>
        <v>1765790.9</v>
      </c>
    </row>
    <row r="7" spans="1:5">
      <c r="A7" s="3" t="s">
        <v>16</v>
      </c>
      <c r="B7" s="18" t="s">
        <v>17</v>
      </c>
      <c r="C7" s="5"/>
      <c r="D7" s="4">
        <v>21216</v>
      </c>
      <c r="E7" s="4">
        <f>+D7</f>
        <v>21216</v>
      </c>
    </row>
    <row r="8" spans="1:5">
      <c r="A8" s="3" t="s">
        <v>16</v>
      </c>
      <c r="B8" s="18" t="s">
        <v>18</v>
      </c>
      <c r="C8" s="5"/>
      <c r="D8" s="4">
        <v>15400</v>
      </c>
      <c r="E8" s="4">
        <f>+D8</f>
        <v>15400</v>
      </c>
    </row>
    <row r="10" spans="1:5">
      <c r="C10" s="2" t="s">
        <v>14</v>
      </c>
      <c r="D10" s="13">
        <f>SUM(D6:D8)</f>
        <v>1802406.9</v>
      </c>
      <c r="E10" s="13">
        <f>SUM(E6:E8)</f>
        <v>1802406.9</v>
      </c>
    </row>
    <row r="11" spans="1:5">
      <c r="A11" s="11" t="s">
        <v>37</v>
      </c>
      <c r="B11" s="11"/>
    </row>
    <row r="12" spans="1:5">
      <c r="A12" s="11" t="s">
        <v>38</v>
      </c>
      <c r="B12" s="11"/>
    </row>
    <row r="13" spans="1:5">
      <c r="A13" s="11" t="s">
        <v>39</v>
      </c>
      <c r="B13" s="11"/>
    </row>
    <row r="14" spans="1:5">
      <c r="A14" s="11"/>
      <c r="B14" s="11"/>
    </row>
    <row r="15" spans="1:5">
      <c r="A15" s="11" t="s">
        <v>40</v>
      </c>
      <c r="B15" s="11"/>
    </row>
    <row r="16" spans="1:5">
      <c r="A16" s="11" t="s">
        <v>41</v>
      </c>
      <c r="B16" s="11"/>
    </row>
    <row r="17" spans="1:2">
      <c r="A17" s="11"/>
      <c r="B17" s="11"/>
    </row>
    <row r="18" spans="1:2">
      <c r="A18" s="11" t="s">
        <v>42</v>
      </c>
      <c r="B18" s="11"/>
    </row>
    <row r="19" spans="1:2">
      <c r="A19" s="11" t="s">
        <v>43</v>
      </c>
      <c r="B19" s="11"/>
    </row>
    <row r="20" spans="1:2">
      <c r="A20" s="11"/>
      <c r="B20" s="11"/>
    </row>
    <row r="21" spans="1:2">
      <c r="A21" s="11" t="s">
        <v>44</v>
      </c>
      <c r="B21" s="11"/>
    </row>
    <row r="22" spans="1:2">
      <c r="A22" s="11" t="s">
        <v>45</v>
      </c>
      <c r="B22" s="11"/>
    </row>
    <row r="23" spans="1:2">
      <c r="A23" s="11" t="s">
        <v>46</v>
      </c>
      <c r="B23" s="11"/>
    </row>
  </sheetData>
  <mergeCells count="2">
    <mergeCell ref="A2:E2"/>
    <mergeCell ref="A3:E3"/>
  </mergeCells>
  <phoneticPr fontId="0" type="noConversion"/>
  <pageMargins left="0.7" right="0.7" top="0.75" bottom="0.75" header="0.3" footer="0.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C19" sqref="C19"/>
    </sheetView>
  </sheetViews>
  <sheetFormatPr defaultRowHeight="15"/>
  <cols>
    <col min="2" max="2" width="46" customWidth="1"/>
    <col min="3" max="3" width="21.140625" customWidth="1"/>
    <col min="4" max="4" width="16.42578125" bestFit="1" customWidth="1"/>
    <col min="5" max="5" width="18.42578125" customWidth="1"/>
  </cols>
  <sheetData>
    <row r="1" spans="1:5">
      <c r="D1" t="s">
        <v>19</v>
      </c>
    </row>
    <row r="2" spans="1:5">
      <c r="A2" s="49" t="s">
        <v>32</v>
      </c>
      <c r="B2" s="49"/>
      <c r="C2" s="49"/>
      <c r="D2" s="49"/>
      <c r="E2" s="49"/>
    </row>
    <row r="3" spans="1:5">
      <c r="A3" s="51" t="s">
        <v>6</v>
      </c>
      <c r="B3" s="51"/>
      <c r="C3" s="51"/>
      <c r="D3" s="51"/>
      <c r="E3" s="51"/>
    </row>
    <row r="4" spans="1:5" ht="30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>
      <c r="A5" s="1">
        <v>1</v>
      </c>
      <c r="B5" s="1">
        <v>2</v>
      </c>
      <c r="C5" s="1">
        <v>4</v>
      </c>
      <c r="D5" s="1">
        <v>5</v>
      </c>
      <c r="E5" s="1">
        <v>6</v>
      </c>
    </row>
    <row r="6" spans="1:5" ht="60">
      <c r="A6" s="3" t="s">
        <v>5</v>
      </c>
      <c r="B6" s="15" t="s">
        <v>24</v>
      </c>
      <c r="C6" s="22">
        <v>2016</v>
      </c>
      <c r="D6" s="8">
        <v>886172.11</v>
      </c>
      <c r="E6" s="8">
        <v>886172.11</v>
      </c>
    </row>
    <row r="7" spans="1:5">
      <c r="A7" s="3" t="s">
        <v>16</v>
      </c>
      <c r="B7" s="18" t="s">
        <v>17</v>
      </c>
      <c r="C7" s="22">
        <v>2016</v>
      </c>
      <c r="D7" s="8">
        <v>15984</v>
      </c>
      <c r="E7" s="8">
        <v>15984</v>
      </c>
    </row>
    <row r="9" spans="1:5">
      <c r="C9" s="2" t="s">
        <v>14</v>
      </c>
      <c r="D9" s="13">
        <f>SUM(D6:D7)</f>
        <v>902156.11</v>
      </c>
      <c r="E9" s="13">
        <f>SUM(E6:E7)</f>
        <v>902156.11</v>
      </c>
    </row>
    <row r="10" spans="1:5">
      <c r="A10" s="12"/>
    </row>
    <row r="11" spans="1:5">
      <c r="A11" s="12"/>
    </row>
    <row r="12" spans="1:5">
      <c r="A12" s="12"/>
    </row>
    <row r="13" spans="1:5">
      <c r="A13" s="12"/>
    </row>
    <row r="14" spans="1:5">
      <c r="A14" s="12"/>
    </row>
    <row r="15" spans="1:5">
      <c r="A15" s="12"/>
    </row>
    <row r="16" spans="1:5">
      <c r="A16" s="12"/>
    </row>
    <row r="17" spans="1:1">
      <c r="A17" s="12"/>
    </row>
    <row r="18" spans="1:1">
      <c r="A18" s="12"/>
    </row>
    <row r="19" spans="1:1">
      <c r="A19" s="12"/>
    </row>
    <row r="20" spans="1:1">
      <c r="A20" s="12"/>
    </row>
    <row r="21" spans="1:1">
      <c r="A21" s="12"/>
    </row>
    <row r="22" spans="1:1">
      <c r="A22" s="12"/>
    </row>
  </sheetData>
  <mergeCells count="2">
    <mergeCell ref="A2:E2"/>
    <mergeCell ref="A3:E3"/>
  </mergeCells>
  <phoneticPr fontId="0" type="noConversion"/>
  <pageMargins left="0.7" right="0.7" top="0.75" bottom="0.75" header="0.3" footer="0.3"/>
  <pageSetup paperSize="9" scale="9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C19" sqref="C19"/>
    </sheetView>
  </sheetViews>
  <sheetFormatPr defaultRowHeight="15"/>
  <cols>
    <col min="2" max="2" width="48.5703125" bestFit="1" customWidth="1"/>
    <col min="3" max="3" width="10.140625" bestFit="1" customWidth="1"/>
    <col min="4" max="5" width="17.5703125" bestFit="1" customWidth="1"/>
  </cols>
  <sheetData>
    <row r="1" spans="1:5">
      <c r="D1" t="s">
        <v>20</v>
      </c>
    </row>
    <row r="2" spans="1:5">
      <c r="A2" s="49" t="str">
        <f ca="1">+'МБАЛ КЪРДЖАЛИ'!A2:E2</f>
        <v>ОПИСАНИЕ И СТОЙНОСТ НА НЕДВИЖИМО ИМУЩЕСТВО, ПРЕДСТАВЛЯВАЩО АПОРТНА ВНОСКА В</v>
      </c>
      <c r="B2" s="49"/>
      <c r="C2" s="49"/>
      <c r="D2" s="49"/>
      <c r="E2" s="49"/>
    </row>
    <row r="3" spans="1:5">
      <c r="A3" s="50" t="s">
        <v>7</v>
      </c>
      <c r="B3" s="50"/>
      <c r="C3" s="50"/>
      <c r="D3" s="50"/>
      <c r="E3" s="50"/>
    </row>
    <row r="4" spans="1:5" ht="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>
      <c r="A5" s="1">
        <v>1</v>
      </c>
      <c r="B5" s="1">
        <v>2</v>
      </c>
      <c r="C5" s="1">
        <v>4</v>
      </c>
      <c r="D5" s="1">
        <v>5</v>
      </c>
      <c r="E5" s="1">
        <v>6</v>
      </c>
    </row>
    <row r="6" spans="1:5" ht="30">
      <c r="A6" s="3" t="s">
        <v>5</v>
      </c>
      <c r="B6" s="19" t="s">
        <v>25</v>
      </c>
      <c r="C6" s="22">
        <v>2016</v>
      </c>
      <c r="D6" s="4">
        <v>3299589.88</v>
      </c>
      <c r="E6" s="4">
        <v>3299589.88</v>
      </c>
    </row>
    <row r="7" spans="1:5">
      <c r="A7" s="3" t="s">
        <v>16</v>
      </c>
      <c r="B7" s="18" t="s">
        <v>17</v>
      </c>
      <c r="C7" s="22">
        <v>2016</v>
      </c>
      <c r="D7" s="4">
        <v>21000</v>
      </c>
      <c r="E7" s="4">
        <v>21000</v>
      </c>
    </row>
    <row r="8" spans="1:5">
      <c r="A8" s="3"/>
      <c r="B8" s="18"/>
      <c r="C8" s="5"/>
      <c r="D8" s="4"/>
      <c r="E8" s="4"/>
    </row>
    <row r="9" spans="1:5">
      <c r="B9" s="14"/>
      <c r="C9" s="2" t="s">
        <v>15</v>
      </c>
      <c r="D9" s="13">
        <f>SUM(D6:D7)</f>
        <v>3320589.88</v>
      </c>
      <c r="E9" s="13">
        <f>SUM(E6:E7)</f>
        <v>3320589.88</v>
      </c>
    </row>
    <row r="10" spans="1:5">
      <c r="B10" s="14"/>
    </row>
    <row r="11" spans="1:5">
      <c r="A11" s="12"/>
    </row>
    <row r="12" spans="1:5">
      <c r="A12" s="12"/>
    </row>
    <row r="13" spans="1:5">
      <c r="A13" s="12"/>
    </row>
    <row r="14" spans="1:5">
      <c r="A14" s="12"/>
    </row>
    <row r="15" spans="1:5">
      <c r="A15" s="12"/>
    </row>
    <row r="16" spans="1:5">
      <c r="A16" s="12"/>
    </row>
    <row r="17" spans="1:1">
      <c r="A17" s="12"/>
    </row>
    <row r="18" spans="1:1">
      <c r="A18" s="12"/>
    </row>
    <row r="19" spans="1:1">
      <c r="A19" s="12"/>
    </row>
    <row r="20" spans="1:1">
      <c r="A20" s="12"/>
    </row>
    <row r="21" spans="1:1">
      <c r="A21" s="12"/>
    </row>
    <row r="22" spans="1:1">
      <c r="A22" s="12"/>
    </row>
    <row r="23" spans="1:1">
      <c r="A23" s="12"/>
    </row>
  </sheetData>
  <mergeCells count="2">
    <mergeCell ref="A2:E2"/>
    <mergeCell ref="A3:E3"/>
  </mergeCells>
  <phoneticPr fontId="0" type="noConversion"/>
  <pageMargins left="0.7" right="0.7" top="0.75" bottom="0.75" header="0.3" footer="0.3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C19" sqref="C19"/>
    </sheetView>
  </sheetViews>
  <sheetFormatPr defaultRowHeight="15"/>
  <cols>
    <col min="2" max="2" width="48.5703125" bestFit="1" customWidth="1"/>
    <col min="3" max="3" width="10.140625" bestFit="1" customWidth="1"/>
    <col min="4" max="5" width="16.42578125" bestFit="1" customWidth="1"/>
  </cols>
  <sheetData>
    <row r="1" spans="1:5">
      <c r="D1" t="s">
        <v>21</v>
      </c>
    </row>
    <row r="2" spans="1:5">
      <c r="A2" s="49" t="str">
        <f ca="1">+'УМБАЛ СВ.МАРИНА'!A2:E2</f>
        <v>ОПИСАНИЕ И СТОЙНОСТ НА НЕДВИЖИМО ИМУЩЕСТВО, ПРЕДСТАВЛЯВАЩО АПОРТНА ВНОСКА В</v>
      </c>
      <c r="B2" s="49"/>
      <c r="C2" s="49"/>
      <c r="D2" s="49"/>
      <c r="E2" s="49"/>
    </row>
    <row r="3" spans="1:5">
      <c r="A3" s="50" t="s">
        <v>8</v>
      </c>
      <c r="B3" s="50"/>
      <c r="C3" s="50"/>
      <c r="D3" s="50"/>
      <c r="E3" s="50"/>
    </row>
    <row r="4" spans="1:5" ht="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>
      <c r="A5" s="1">
        <v>1</v>
      </c>
      <c r="B5" s="1">
        <v>2</v>
      </c>
      <c r="C5" s="1">
        <v>4</v>
      </c>
      <c r="D5" s="1">
        <v>5</v>
      </c>
      <c r="E5" s="1">
        <v>6</v>
      </c>
    </row>
    <row r="6" spans="1:5" ht="30">
      <c r="A6" s="3" t="s">
        <v>5</v>
      </c>
      <c r="B6" s="21" t="s">
        <v>26</v>
      </c>
      <c r="C6" s="22">
        <v>2016</v>
      </c>
      <c r="D6" s="8">
        <v>1497323.91</v>
      </c>
      <c r="E6" s="8">
        <v>1497323.91</v>
      </c>
    </row>
    <row r="7" spans="1:5">
      <c r="A7" s="3" t="s">
        <v>16</v>
      </c>
      <c r="B7" s="18" t="s">
        <v>17</v>
      </c>
      <c r="C7" s="22">
        <v>2016</v>
      </c>
      <c r="D7" s="20">
        <v>18000</v>
      </c>
      <c r="E7" s="20">
        <v>18000</v>
      </c>
    </row>
    <row r="8" spans="1:5">
      <c r="B8" s="14"/>
      <c r="C8" s="2" t="s">
        <v>15</v>
      </c>
      <c r="D8" s="13">
        <f>SUM(D6:D7)</f>
        <v>1515323.91</v>
      </c>
      <c r="E8" s="13">
        <f>SUM(E6:E7)</f>
        <v>1515323.91</v>
      </c>
    </row>
    <row r="10" spans="1:5">
      <c r="A10" s="12"/>
    </row>
    <row r="11" spans="1:5">
      <c r="A11" s="12"/>
    </row>
    <row r="12" spans="1:5">
      <c r="A12" s="12"/>
    </row>
    <row r="13" spans="1:5">
      <c r="A13" s="12"/>
    </row>
    <row r="14" spans="1:5">
      <c r="A14" s="12"/>
    </row>
    <row r="15" spans="1:5">
      <c r="A15" s="12"/>
    </row>
    <row r="16" spans="1:5">
      <c r="A16" s="12"/>
    </row>
    <row r="17" spans="1:1">
      <c r="A17" s="12"/>
    </row>
    <row r="18" spans="1:1">
      <c r="A18" s="12"/>
    </row>
    <row r="19" spans="1:1">
      <c r="A19" s="12"/>
    </row>
    <row r="20" spans="1:1">
      <c r="A20" s="12"/>
    </row>
    <row r="21" spans="1:1">
      <c r="A21" s="12"/>
    </row>
    <row r="22" spans="1:1">
      <c r="A22" s="12"/>
    </row>
  </sheetData>
  <mergeCells count="2">
    <mergeCell ref="A2:E2"/>
    <mergeCell ref="A3:E3"/>
  </mergeCells>
  <phoneticPr fontId="0" type="noConversion"/>
  <pageMargins left="0.7" right="0.7" top="0.75" bottom="0.75" header="0.3" footer="0.3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C19" sqref="C19"/>
    </sheetView>
  </sheetViews>
  <sheetFormatPr defaultRowHeight="15"/>
  <cols>
    <col min="2" max="2" width="47.5703125" customWidth="1"/>
    <col min="3" max="3" width="10.140625" bestFit="1" customWidth="1"/>
    <col min="4" max="5" width="16.42578125" bestFit="1" customWidth="1"/>
  </cols>
  <sheetData>
    <row r="1" spans="1:5">
      <c r="D1" t="s">
        <v>22</v>
      </c>
    </row>
    <row r="2" spans="1:5" ht="30.75" customHeight="1">
      <c r="A2" s="49" t="str">
        <f ca="1">+'мбал СМОЛЯН'!A2:E2</f>
        <v>ОПИСАНИЕ И СТОЙНОСТ НА НЕДВИЖИМО ИМУЩЕСТВО, ПРЕДСТАВЛЯВАЩО АПОРТНА ВНОСКА В</v>
      </c>
      <c r="B2" s="49"/>
      <c r="C2" s="49"/>
      <c r="D2" s="49"/>
      <c r="E2" s="49"/>
    </row>
    <row r="3" spans="1:5">
      <c r="A3" s="50" t="s">
        <v>9</v>
      </c>
      <c r="B3" s="50"/>
      <c r="C3" s="50"/>
      <c r="D3" s="50"/>
      <c r="E3" s="50"/>
    </row>
    <row r="4" spans="1:5" ht="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>
      <c r="A5" s="1">
        <v>1</v>
      </c>
      <c r="B5" s="1">
        <v>2</v>
      </c>
      <c r="C5" s="1">
        <v>4</v>
      </c>
      <c r="D5" s="1">
        <v>5</v>
      </c>
      <c r="E5" s="1">
        <v>6</v>
      </c>
    </row>
    <row r="6" spans="1:5" ht="45">
      <c r="A6" s="3" t="s">
        <v>5</v>
      </c>
      <c r="B6" s="21" t="s">
        <v>27</v>
      </c>
      <c r="C6" s="22">
        <v>2016</v>
      </c>
      <c r="D6" s="8">
        <v>1426282.68</v>
      </c>
      <c r="E6" s="8">
        <v>1426282.68</v>
      </c>
    </row>
    <row r="7" spans="1:5">
      <c r="A7" s="3" t="s">
        <v>16</v>
      </c>
      <c r="B7" s="18" t="s">
        <v>17</v>
      </c>
      <c r="C7" s="22">
        <v>2016</v>
      </c>
      <c r="D7" s="8">
        <v>25918.799999999999</v>
      </c>
      <c r="E7" s="8">
        <v>25918.799999999999</v>
      </c>
    </row>
    <row r="8" spans="1:5">
      <c r="A8" s="3" t="s">
        <v>16</v>
      </c>
      <c r="B8" s="18" t="s">
        <v>18</v>
      </c>
      <c r="C8" s="22">
        <v>2016</v>
      </c>
      <c r="D8" s="8">
        <v>3024</v>
      </c>
      <c r="E8" s="8">
        <v>3024</v>
      </c>
    </row>
    <row r="9" spans="1:5">
      <c r="C9" s="2" t="s">
        <v>15</v>
      </c>
      <c r="D9" s="13">
        <f>SUM(D6:D8)</f>
        <v>1455225.48</v>
      </c>
      <c r="E9" s="13">
        <f>SUM(E6:E8)</f>
        <v>1455225.48</v>
      </c>
    </row>
    <row r="10" spans="1:5">
      <c r="A10" s="12"/>
    </row>
    <row r="11" spans="1:5">
      <c r="A11" s="12"/>
    </row>
    <row r="12" spans="1:5">
      <c r="A12" s="12"/>
    </row>
    <row r="13" spans="1:5">
      <c r="A13" s="12"/>
    </row>
    <row r="14" spans="1:5">
      <c r="A14" s="12"/>
    </row>
    <row r="15" spans="1:5">
      <c r="A15" s="12"/>
    </row>
    <row r="16" spans="1:5">
      <c r="A16" s="12"/>
    </row>
    <row r="17" spans="1:1">
      <c r="A17" s="12"/>
    </row>
    <row r="18" spans="1:1">
      <c r="A18" s="12"/>
    </row>
    <row r="19" spans="1:1">
      <c r="A19" s="12"/>
    </row>
    <row r="20" spans="1:1">
      <c r="A20" s="12"/>
    </row>
    <row r="21" spans="1:1">
      <c r="A21" s="12"/>
    </row>
    <row r="22" spans="1:1">
      <c r="A22" s="12"/>
    </row>
  </sheetData>
  <mergeCells count="2">
    <mergeCell ref="A2:E2"/>
    <mergeCell ref="A3:E3"/>
  </mergeCells>
  <phoneticPr fontId="0" type="noConversion"/>
  <pageMargins left="0.7" right="0.7" top="0.75" bottom="0.75" header="0.3" footer="0.3"/>
  <pageSetup paperSize="9" scale="9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23"/>
  <sheetViews>
    <sheetView zoomScale="80" zoomScaleNormal="80" workbookViewId="0">
      <selection activeCell="C19" sqref="C19"/>
    </sheetView>
  </sheetViews>
  <sheetFormatPr defaultRowHeight="15"/>
  <cols>
    <col min="2" max="2" width="49.5703125" bestFit="1" customWidth="1"/>
    <col min="3" max="3" width="12.7109375" bestFit="1" customWidth="1"/>
    <col min="4" max="4" width="18.42578125" bestFit="1" customWidth="1"/>
    <col min="5" max="5" width="20" bestFit="1" customWidth="1"/>
    <col min="6" max="6" width="11.28515625" bestFit="1" customWidth="1"/>
  </cols>
  <sheetData>
    <row r="1" spans="1:6">
      <c r="D1" t="s">
        <v>23</v>
      </c>
    </row>
    <row r="2" spans="1:6" ht="41.25" customHeight="1">
      <c r="A2" s="49" t="str">
        <f ca="1">+'МБАЛ СЛИВЕН'!A2:E2</f>
        <v>ОПИСАНИЕ И СТОЙНОСТ НА НЕДВИЖИМО ИМУЩЕСТВО, ПРЕДСТАВЛЯВАЩО АПОРТНА ВНОСКА В</v>
      </c>
      <c r="B2" s="49"/>
      <c r="C2" s="49"/>
      <c r="D2" s="49"/>
      <c r="E2" s="49"/>
    </row>
    <row r="3" spans="1:6">
      <c r="A3" s="50" t="s">
        <v>10</v>
      </c>
      <c r="B3" s="50"/>
      <c r="C3" s="50"/>
      <c r="D3" s="50"/>
      <c r="E3" s="50"/>
    </row>
    <row r="4" spans="1:6" ht="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6">
      <c r="A5" s="1">
        <v>1</v>
      </c>
      <c r="B5" s="1">
        <v>2</v>
      </c>
      <c r="C5" s="1">
        <v>4</v>
      </c>
      <c r="D5" s="1">
        <v>5</v>
      </c>
      <c r="E5" s="1">
        <v>6</v>
      </c>
    </row>
    <row r="6" spans="1:6" ht="45">
      <c r="A6" s="3" t="s">
        <v>5</v>
      </c>
      <c r="B6" s="21" t="s">
        <v>28</v>
      </c>
      <c r="C6" s="22">
        <v>2016</v>
      </c>
      <c r="D6" s="8">
        <v>140959.29999999999</v>
      </c>
      <c r="E6" s="8">
        <v>140959.29999999999</v>
      </c>
      <c r="F6" s="16"/>
    </row>
    <row r="7" spans="1:6">
      <c r="A7" s="3" t="s">
        <v>16</v>
      </c>
      <c r="B7" s="18" t="s">
        <v>17</v>
      </c>
      <c r="C7" s="22">
        <v>2016</v>
      </c>
      <c r="D7" s="8">
        <v>1596</v>
      </c>
      <c r="E7" s="8">
        <v>1596</v>
      </c>
      <c r="F7" s="16"/>
    </row>
    <row r="8" spans="1:6">
      <c r="A8" s="3" t="s">
        <v>16</v>
      </c>
      <c r="B8" s="18" t="s">
        <v>18</v>
      </c>
      <c r="C8" s="22">
        <v>2016</v>
      </c>
      <c r="D8" s="8">
        <v>1320</v>
      </c>
      <c r="E8" s="8">
        <v>1320</v>
      </c>
      <c r="F8" s="16"/>
    </row>
    <row r="9" spans="1:6">
      <c r="C9" s="2" t="s">
        <v>15</v>
      </c>
      <c r="D9" s="13">
        <f>SUM(D6:D8)</f>
        <v>143875.29999999999</v>
      </c>
      <c r="E9" s="13">
        <f>SUM(E6:E8)</f>
        <v>143875.29999999999</v>
      </c>
      <c r="F9" s="16"/>
    </row>
    <row r="11" spans="1:6">
      <c r="A11" s="12"/>
    </row>
    <row r="12" spans="1:6">
      <c r="A12" s="12"/>
    </row>
    <row r="13" spans="1:6">
      <c r="A13" s="12"/>
    </row>
    <row r="14" spans="1:6">
      <c r="A14" s="12"/>
    </row>
    <row r="15" spans="1:6">
      <c r="A15" s="12"/>
    </row>
    <row r="16" spans="1:6">
      <c r="A16" s="12"/>
    </row>
    <row r="17" spans="1:1">
      <c r="A17" s="12"/>
    </row>
    <row r="18" spans="1:1">
      <c r="A18" s="12"/>
    </row>
    <row r="19" spans="1:1">
      <c r="A19" s="12"/>
    </row>
    <row r="20" spans="1:1">
      <c r="A20" s="12"/>
    </row>
    <row r="21" spans="1:1">
      <c r="A21" s="12"/>
    </row>
    <row r="22" spans="1:1">
      <c r="A22" s="12"/>
    </row>
    <row r="23" spans="1:1">
      <c r="A23" s="12"/>
    </row>
  </sheetData>
  <mergeCells count="2">
    <mergeCell ref="A2:E2"/>
    <mergeCell ref="A3:E3"/>
  </mergeCells>
  <phoneticPr fontId="0" type="noConversion"/>
  <pageMargins left="0.7" right="0.7" top="0.75" bottom="0.75" header="0.3" footer="0.3"/>
  <pageSetup paperSize="9" scale="9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C19" sqref="C19"/>
    </sheetView>
  </sheetViews>
  <sheetFormatPr defaultRowHeight="15"/>
  <cols>
    <col min="2" max="2" width="50" bestFit="1" customWidth="1"/>
    <col min="3" max="3" width="10.140625" bestFit="1" customWidth="1"/>
    <col min="4" max="4" width="16.42578125" bestFit="1" customWidth="1"/>
    <col min="5" max="5" width="16.140625" bestFit="1" customWidth="1"/>
  </cols>
  <sheetData>
    <row r="1" spans="1:5">
      <c r="D1" t="s">
        <v>30</v>
      </c>
    </row>
    <row r="2" spans="1:5">
      <c r="A2" s="49" t="s">
        <v>13</v>
      </c>
      <c r="B2" s="49"/>
      <c r="C2" s="49"/>
      <c r="D2" s="49"/>
      <c r="E2" s="49"/>
    </row>
    <row r="3" spans="1:5">
      <c r="A3" s="50" t="s">
        <v>11</v>
      </c>
      <c r="B3" s="50"/>
      <c r="C3" s="50"/>
      <c r="D3" s="50"/>
      <c r="E3" s="50"/>
    </row>
    <row r="4" spans="1:5" ht="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>
      <c r="A5" s="1">
        <v>1</v>
      </c>
      <c r="B5" s="1">
        <v>2</v>
      </c>
      <c r="C5" s="1">
        <v>3</v>
      </c>
      <c r="D5" s="1">
        <v>4</v>
      </c>
      <c r="E5" s="1">
        <v>5</v>
      </c>
    </row>
    <row r="6" spans="1:5" ht="45">
      <c r="A6" s="3" t="s">
        <v>5</v>
      </c>
      <c r="B6" s="21" t="s">
        <v>29</v>
      </c>
      <c r="C6" s="22">
        <v>2016</v>
      </c>
      <c r="D6" s="8">
        <v>425522.93</v>
      </c>
      <c r="E6" s="8">
        <v>425522.93</v>
      </c>
    </row>
    <row r="7" spans="1:5">
      <c r="A7" s="3" t="s">
        <v>16</v>
      </c>
      <c r="B7" s="18" t="s">
        <v>17</v>
      </c>
      <c r="C7" s="22">
        <v>2016</v>
      </c>
      <c r="D7" s="8">
        <v>7198.8</v>
      </c>
      <c r="E7" s="8">
        <v>7198.8</v>
      </c>
    </row>
    <row r="8" spans="1:5">
      <c r="C8" s="2" t="s">
        <v>15</v>
      </c>
      <c r="D8" s="13">
        <f>SUM(D6:D7)</f>
        <v>432721.73</v>
      </c>
      <c r="E8" s="13">
        <f>SUM(E6:E7)</f>
        <v>432721.73</v>
      </c>
    </row>
    <row r="10" spans="1:5">
      <c r="A10" s="12"/>
    </row>
    <row r="11" spans="1:5">
      <c r="A11" s="12"/>
    </row>
    <row r="12" spans="1:5">
      <c r="A12" s="12"/>
    </row>
    <row r="13" spans="1:5">
      <c r="A13" s="12"/>
    </row>
    <row r="14" spans="1:5">
      <c r="A14" s="12"/>
    </row>
    <row r="15" spans="1:5">
      <c r="A15" s="12"/>
    </row>
    <row r="16" spans="1:5">
      <c r="A16" s="12"/>
    </row>
    <row r="17" spans="1:1">
      <c r="A17" s="12"/>
    </row>
    <row r="18" spans="1:1">
      <c r="A18" s="12"/>
    </row>
    <row r="19" spans="1:1">
      <c r="A19" s="12"/>
    </row>
    <row r="20" spans="1:1">
      <c r="A20" s="12"/>
    </row>
    <row r="21" spans="1:1">
      <c r="A21" s="12"/>
    </row>
    <row r="22" spans="1:1">
      <c r="A22" s="12"/>
    </row>
  </sheetData>
  <mergeCells count="2">
    <mergeCell ref="A2:E2"/>
    <mergeCell ref="A3:E3"/>
  </mergeCells>
  <phoneticPr fontId="0" type="noConversion"/>
  <pageMargins left="0.7" right="0.7" top="0.75" bottom="0.75" header="0.3" footer="0.3"/>
  <pageSetup paperSize="9" scale="9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25"/>
  <sheetViews>
    <sheetView zoomScaleNormal="100" workbookViewId="0">
      <selection activeCell="B6" sqref="B6"/>
    </sheetView>
  </sheetViews>
  <sheetFormatPr defaultRowHeight="15"/>
  <cols>
    <col min="2" max="2" width="48.28515625" customWidth="1"/>
    <col min="3" max="3" width="13" customWidth="1"/>
    <col min="4" max="4" width="17.140625" customWidth="1"/>
    <col min="5" max="5" width="17.7109375" customWidth="1"/>
    <col min="9" max="9" width="14.28515625" customWidth="1"/>
  </cols>
  <sheetData>
    <row r="1" spans="1:9">
      <c r="D1" t="s">
        <v>31</v>
      </c>
    </row>
    <row r="2" spans="1:9">
      <c r="A2" s="49" t="s">
        <v>13</v>
      </c>
      <c r="B2" s="49"/>
      <c r="C2" s="49"/>
      <c r="D2" s="49"/>
      <c r="E2" s="49"/>
    </row>
    <row r="3" spans="1:9">
      <c r="A3" s="50" t="s">
        <v>12</v>
      </c>
      <c r="B3" s="50"/>
      <c r="C3" s="50"/>
      <c r="D3" s="50"/>
      <c r="E3" s="50"/>
    </row>
    <row r="4" spans="1:9" ht="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9">
      <c r="A5" s="1">
        <v>1</v>
      </c>
      <c r="B5" s="1">
        <v>2</v>
      </c>
      <c r="C5" s="1">
        <v>3</v>
      </c>
      <c r="D5" s="1">
        <v>4</v>
      </c>
      <c r="E5" s="1">
        <v>5</v>
      </c>
    </row>
    <row r="6" spans="1:9" ht="63">
      <c r="A6" s="6" t="s">
        <v>5</v>
      </c>
      <c r="B6" s="17" t="s">
        <v>68</v>
      </c>
      <c r="C6" s="22">
        <v>2016</v>
      </c>
      <c r="D6" s="8">
        <v>878417.14</v>
      </c>
      <c r="E6" s="20">
        <v>878417.14</v>
      </c>
    </row>
    <row r="7" spans="1:9">
      <c r="A7" s="6" t="s">
        <v>16</v>
      </c>
      <c r="B7" s="18" t="s">
        <v>17</v>
      </c>
      <c r="C7" s="22">
        <v>2016</v>
      </c>
      <c r="D7" s="20">
        <v>3240</v>
      </c>
      <c r="E7" s="20">
        <v>3240</v>
      </c>
      <c r="I7" s="4"/>
    </row>
    <row r="8" spans="1:9">
      <c r="A8" s="7" t="s">
        <v>16</v>
      </c>
      <c r="B8" s="18" t="s">
        <v>18</v>
      </c>
      <c r="C8" s="22">
        <v>2016</v>
      </c>
      <c r="D8" s="20">
        <v>7852</v>
      </c>
      <c r="E8" s="20">
        <v>7852</v>
      </c>
      <c r="I8" s="4"/>
    </row>
    <row r="9" spans="1:9">
      <c r="C9" s="9"/>
      <c r="D9" s="10">
        <f>SUM(D6:D8)</f>
        <v>889509.14</v>
      </c>
      <c r="E9" s="10">
        <f>SUM(E6:E8)</f>
        <v>889509.14</v>
      </c>
    </row>
    <row r="11" spans="1:9">
      <c r="A11" s="12"/>
      <c r="B11" s="12"/>
    </row>
    <row r="12" spans="1:9">
      <c r="A12" s="12"/>
      <c r="B12" s="12"/>
    </row>
    <row r="13" spans="1:9">
      <c r="A13" s="12"/>
      <c r="B13" s="12"/>
    </row>
    <row r="14" spans="1:9">
      <c r="A14" s="12"/>
      <c r="B14" s="12"/>
    </row>
    <row r="15" spans="1:9">
      <c r="A15" s="12"/>
      <c r="B15" s="12"/>
    </row>
    <row r="16" spans="1:9">
      <c r="A16" s="12"/>
      <c r="B16" s="12"/>
    </row>
    <row r="17" spans="1:2">
      <c r="A17" s="12"/>
      <c r="B17" s="12"/>
    </row>
    <row r="18" spans="1:2">
      <c r="A18" s="12"/>
      <c r="B18" s="12"/>
    </row>
    <row r="19" spans="1:2">
      <c r="A19" s="12"/>
      <c r="B19" s="12"/>
    </row>
    <row r="20" spans="1:2">
      <c r="A20" s="12"/>
      <c r="B20" s="12"/>
    </row>
    <row r="21" spans="1:2">
      <c r="A21" s="12"/>
      <c r="B21" s="12"/>
    </row>
    <row r="22" spans="1:2">
      <c r="A22" s="12"/>
      <c r="B22" s="12"/>
    </row>
    <row r="23" spans="1:2">
      <c r="A23" s="12"/>
      <c r="B23" s="12"/>
    </row>
    <row r="24" spans="1:2">
      <c r="A24" s="11"/>
      <c r="B24" s="11"/>
    </row>
    <row r="25" spans="1:2">
      <c r="A25" s="11"/>
      <c r="B25" s="11"/>
    </row>
  </sheetData>
  <mergeCells count="2">
    <mergeCell ref="A2:E2"/>
    <mergeCell ref="A3:E3"/>
  </mergeCells>
  <phoneticPr fontId="0" type="noConversion"/>
  <pageMargins left="0.7" right="0.7" top="0.75" bottom="0.75" header="0.3" footer="0.3"/>
  <pageSetup paperSize="9" scale="9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B8" sqref="B8"/>
    </sheetView>
  </sheetViews>
  <sheetFormatPr defaultColWidth="9.140625" defaultRowHeight="15"/>
  <cols>
    <col min="2" max="2" width="55.5703125" customWidth="1"/>
    <col min="3" max="3" width="20.7109375" customWidth="1"/>
    <col min="4" max="4" width="19.42578125" customWidth="1"/>
    <col min="5" max="5" width="17.140625" customWidth="1"/>
    <col min="6" max="6" width="18" customWidth="1"/>
    <col min="7" max="7" width="15.85546875" customWidth="1"/>
  </cols>
  <sheetData>
    <row r="1" spans="1:6">
      <c r="E1" t="s">
        <v>33</v>
      </c>
    </row>
    <row r="2" spans="1:6" ht="21.75" customHeight="1">
      <c r="A2" s="49" t="s">
        <v>34</v>
      </c>
      <c r="B2" s="49"/>
      <c r="C2" s="49"/>
      <c r="D2" s="49"/>
      <c r="E2" s="49"/>
      <c r="F2" s="49"/>
    </row>
    <row r="3" spans="1:6">
      <c r="A3" s="50" t="s">
        <v>35</v>
      </c>
      <c r="B3" s="50"/>
      <c r="C3" s="50"/>
      <c r="D3" s="50"/>
      <c r="E3" s="50"/>
      <c r="F3" s="52"/>
    </row>
    <row r="4" spans="1:6" ht="30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48"/>
    </row>
    <row r="5" spans="1:6">
      <c r="A5" s="1">
        <v>1</v>
      </c>
      <c r="B5" s="1">
        <v>2</v>
      </c>
      <c r="C5" s="1">
        <v>3</v>
      </c>
      <c r="D5" s="1">
        <v>4</v>
      </c>
      <c r="E5" s="1">
        <v>5</v>
      </c>
    </row>
    <row r="6" spans="1:6" ht="47.25">
      <c r="A6" s="6" t="s">
        <v>5</v>
      </c>
      <c r="B6" s="17" t="s">
        <v>36</v>
      </c>
      <c r="C6" s="22">
        <v>2016</v>
      </c>
      <c r="D6" s="8">
        <v>578420.68999999994</v>
      </c>
      <c r="E6" s="20">
        <v>578420.68999999994</v>
      </c>
    </row>
    <row r="7" spans="1:6">
      <c r="A7" s="7" t="s">
        <v>16</v>
      </c>
      <c r="B7" s="18" t="s">
        <v>18</v>
      </c>
      <c r="C7" s="22">
        <v>2016</v>
      </c>
      <c r="D7" s="20">
        <v>11640</v>
      </c>
      <c r="E7" s="20">
        <v>11640</v>
      </c>
    </row>
    <row r="8" spans="1:6">
      <c r="C8" s="9"/>
      <c r="D8" s="10">
        <f>SUM(D6:D7)</f>
        <v>590060.68999999994</v>
      </c>
      <c r="E8" s="10">
        <f>SUM(E6:E7)</f>
        <v>590060.68999999994</v>
      </c>
    </row>
    <row r="10" spans="1:6">
      <c r="A10" s="12"/>
      <c r="B10" s="12"/>
    </row>
    <row r="11" spans="1:6">
      <c r="A11" s="12"/>
      <c r="B11" s="12"/>
    </row>
    <row r="12" spans="1:6">
      <c r="A12" s="12"/>
      <c r="B12" s="12"/>
    </row>
    <row r="13" spans="1:6">
      <c r="A13" s="12"/>
      <c r="B13" s="12"/>
    </row>
    <row r="14" spans="1:6">
      <c r="A14" s="12"/>
      <c r="B14" s="12"/>
    </row>
    <row r="15" spans="1:6">
      <c r="A15" s="12"/>
      <c r="B15" s="12"/>
    </row>
    <row r="16" spans="1:6">
      <c r="A16" s="12"/>
      <c r="B16" s="12"/>
    </row>
    <row r="17" spans="1:2">
      <c r="A17" s="12"/>
      <c r="B17" s="12"/>
    </row>
    <row r="18" spans="1:2">
      <c r="A18" s="12"/>
      <c r="B18" s="12"/>
    </row>
    <row r="19" spans="1:2">
      <c r="A19" s="12"/>
      <c r="B19" s="12"/>
    </row>
    <row r="20" spans="1:2">
      <c r="A20" s="12"/>
      <c r="B20" s="12"/>
    </row>
    <row r="21" spans="1:2">
      <c r="A21" s="12"/>
      <c r="B21" s="12"/>
    </row>
    <row r="22" spans="1:2">
      <c r="A22" s="12"/>
      <c r="B22" s="12"/>
    </row>
    <row r="23" spans="1:2">
      <c r="A23" s="11"/>
      <c r="B23" s="11"/>
    </row>
    <row r="24" spans="1:2">
      <c r="A24" s="11"/>
      <c r="B24" s="11"/>
    </row>
  </sheetData>
  <mergeCells count="2">
    <mergeCell ref="A2:F2"/>
    <mergeCell ref="A3:F3"/>
  </mergeCells>
  <phoneticPr fontId="0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СБАЛО</vt:lpstr>
      <vt:lpstr>УМБАЛ ПЛЕВЕН</vt:lpstr>
      <vt:lpstr>МБАЛ В-ТЪРНОВО</vt:lpstr>
      <vt:lpstr>МБАЛ МОНТАНА</vt:lpstr>
      <vt:lpstr>МБАЛ СВЕТИ ГЕОРГИ</vt:lpstr>
      <vt:lpstr>МБАЛ РУСЕ</vt:lpstr>
      <vt:lpstr>МБАЛ БЛАГОЕВГРАД</vt:lpstr>
      <vt:lpstr>МБАЛ КЪРДЖАЛИ</vt:lpstr>
      <vt:lpstr>УМБАЛ СВ.МАРИНА</vt:lpstr>
      <vt:lpstr>мбал СМОЛЯН</vt:lpstr>
      <vt:lpstr>МБАЛ СЛИВЕН</vt:lpstr>
      <vt:lpstr>УМБАЛ АЛЕКСАНДРОВСКА</vt:lpstr>
      <vt:lpstr>МБАЛ БУРГАС</vt:lpstr>
      <vt:lpstr>УМБАЛ СТАРА ЗАГОРА</vt:lpstr>
      <vt:lpstr>МБАЛ ГАБРОВО</vt:lpstr>
      <vt:lpstr>'УМБАЛ СТАРА ЗАГОРА'!Print_Area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Anzhela Aladzhova</dc:creator>
  <cp:lastModifiedBy>i.aneva</cp:lastModifiedBy>
  <cp:lastPrinted>2016-03-01T12:17:18Z</cp:lastPrinted>
  <dcterms:created xsi:type="dcterms:W3CDTF">2016-02-12T10:27:56Z</dcterms:created>
  <dcterms:modified xsi:type="dcterms:W3CDTF">2016-03-01T12:17:23Z</dcterms:modified>
</cp:coreProperties>
</file>